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SGC\POZOS EXPLORATORIOS\PROCESO AREA PLATEROS\cotizaciones\"/>
    </mc:Choice>
  </mc:AlternateContent>
  <bookViews>
    <workbookView xWindow="0" yWindow="0" windowWidth="7170" windowHeight="1110" activeTab="3"/>
  </bookViews>
  <sheets>
    <sheet name="OPCION 4" sheetId="13" r:id="rId1"/>
    <sheet name="OPCION 3" sheetId="12" r:id="rId2"/>
    <sheet name="OPCION 2" sheetId="11" r:id="rId3"/>
    <sheet name="OPCION 1" sheetId="10" r:id="rId4"/>
  </sheets>
  <definedNames>
    <definedName name="_xlnm.Print_Area" localSheetId="3">'OPCION 1'!$A$1:$K$32</definedName>
    <definedName name="_xlnm.Print_Area" localSheetId="2">'OPCION 2'!$A$1:$K$31</definedName>
    <definedName name="_xlnm.Print_Area" localSheetId="1">'OPCION 3'!$A$1:$K$31</definedName>
    <definedName name="_xlnm.Print_Area" localSheetId="0">'OPCION 4'!$A$1:$K$31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9" i="13" l="1"/>
  <c r="K28" i="13"/>
  <c r="K27" i="13"/>
  <c r="K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1" i="13"/>
  <c r="K12" i="13"/>
  <c r="K31" i="13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31" i="12"/>
  <c r="K31" i="11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31" i="10"/>
</calcChain>
</file>

<file path=xl/sharedStrings.xml><?xml version="1.0" encoding="utf-8"?>
<sst xmlns="http://schemas.openxmlformats.org/spreadsheetml/2006/main" count="200" uniqueCount="43">
  <si>
    <t>DESCRIPCIÓN</t>
  </si>
  <si>
    <t>UNIDAD</t>
  </si>
  <si>
    <t>CANTIDAD</t>
  </si>
  <si>
    <t>GLOBAL</t>
  </si>
  <si>
    <t>CUADRO RESUMEN DE LA PROPUESTA</t>
  </si>
  <si>
    <t>PROPONENTE</t>
  </si>
  <si>
    <t>ÍTEM</t>
  </si>
  <si>
    <t>VALOR UNITARIO</t>
  </si>
  <si>
    <t>MOVILIZACIÓN Y DESMOVILIZACIÓN DE MAQUINARIA Y EQUIPOS - ARME DEL TALADRO &amp; REALIZACIÓN DE PISCINAS LODO</t>
  </si>
  <si>
    <t>metros</t>
  </si>
  <si>
    <t>AMPLIACIÓN DEL HUECO 26" - LIMPIEZA POZO PARA ENTUBAR</t>
  </si>
  <si>
    <r>
      <t xml:space="preserve">    </t>
    </r>
    <r>
      <rPr>
        <b/>
        <sz val="12"/>
        <rFont val="Arial"/>
        <family val="2"/>
      </rPr>
      <t xml:space="preserve"> LT. GEOPERFORACIONES E INGENIERIA SAS - NIT 901105877-2</t>
    </r>
  </si>
  <si>
    <t xml:space="preserve">AMPLIACIÓN DEL HUECO 12 1/4" </t>
  </si>
  <si>
    <t xml:space="preserve">AMPLIACIÓN DEL HUECO 22" </t>
  </si>
  <si>
    <t>CORRIDA REGISTROS ELECTRICOS EN POZO ABIERTO GAMMA RAY, DENSIDAD, RESISTIVIDADES, CALIPER Y TEMPERATURA</t>
  </si>
  <si>
    <t xml:space="preserve">PERFORACIÓN POZO PILOTO  8 1/2" </t>
  </si>
  <si>
    <t>SUMINISTRO E INSTALACIÓN  FILTROS DE 6" EXTRAREFORZADO</t>
  </si>
  <si>
    <t xml:space="preserve">DESARROLLO Y LAVADO DEL POZO </t>
  </si>
  <si>
    <t>PRUEBA DE BOMBEO LARGA DURACIÓN</t>
  </si>
  <si>
    <t>ANÁLISIS CALIDAD DEL AGUA</t>
  </si>
  <si>
    <t>DESARME EQUIPO,  ADECUACIÓN Y RESTAURACIÓN AREA.</t>
  </si>
  <si>
    <t>VALOR TOTAL</t>
  </si>
  <si>
    <t>DESCRIPCION MUESTRAS Y ANALISIS GRANULOMETRICO</t>
  </si>
  <si>
    <t>SUMINISTRO GRAVA SILICEA SELECCIONADA</t>
  </si>
  <si>
    <t>TON</t>
  </si>
  <si>
    <t>CORRIDA COMPLETAMIENTO - EMPAQUETAMIENTO CON GRAVA SILICEA SELECCIONADA</t>
  </si>
  <si>
    <t>INSTALACIÓN REVESTIMIENTO DE 20"</t>
  </si>
  <si>
    <t>CEMENTADA REVESTIMIENTO DE 20"</t>
  </si>
  <si>
    <t xml:space="preserve">SUMINISTRO E INSTALACIÓN TUBERÍA DE  20" </t>
  </si>
  <si>
    <t>SUMINISTRO E INSTALACIÓN  FILTROS DE 8" EXTRAREFORZADO</t>
  </si>
  <si>
    <t xml:space="preserve">SUMINISTRO E INSTALACIÓN TUBERÍA ASTM-A53 STD DE  8" </t>
  </si>
  <si>
    <t xml:space="preserve">SUMINISTRO E INSTALACIÓN TUBERÍA ASTM-A53 STD DE  6" </t>
  </si>
  <si>
    <t>PERFORACIÓN Y COMPLETAMIENTO POZO PUERTO WILCHES  - SANTANDER</t>
  </si>
  <si>
    <t>OPCION  1  - POZO PERFORADO A 700 M. TERMINADO A 500 M. EN 8"</t>
  </si>
  <si>
    <t xml:space="preserve">AMPLIACIÓN DEL HUECO 17 1/2" </t>
  </si>
  <si>
    <t>OPCION  2  - POZO PERFORADO A 700 M. TERMINADO A 500 M. EN 6"</t>
  </si>
  <si>
    <t>AMPLIACIÓN DEL HUECO 17 1/2"</t>
  </si>
  <si>
    <t>INSTALACIÓN REVESTIMIENTO DE 16"</t>
  </si>
  <si>
    <t>CEMENTADA REVESTIMIENTO DE 16"</t>
  </si>
  <si>
    <t xml:space="preserve">SUMINISTRO E INSTALACIÓN TUBERÍA DE  16" </t>
  </si>
  <si>
    <t>OPCION  3  - POZO PERFORADO A 250 M. TERMINADO A 250 M. EN 8"</t>
  </si>
  <si>
    <t>OPCION  4  - POZO PERFORADO A 250 M. TERMINADO A 250 M. EN 6"</t>
  </si>
  <si>
    <t>TOTAL COSTO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</si>
</sst>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164" formatCode="_ &quot;$&quot;\ * #,##0_ ;_ &quot;$&quot;\ * \-#,##0_ ;_ &quot;$&quot;\ * &quot;-&quot;_ ;_ @_ "/>
    <numFmt numFmtId="165" formatCode="General_)"/>
    <numFmt numFmtId="166" formatCode="_ [$$-240A]\ * #,##0_ ;_ [$$-240A]\ * \-#,##0_ ;_ [$$-240A]\ * &quot;-&quot;_ ;_ @_ "/>
    <numFmt numFmtId="167" formatCode="_(&quot;$&quot;\ * #,##0_);_(&quot;$&quot;\ * \(#,##0\);_(&quot;$&quot;\ * &quot;-&quot;??_);_(@_)"/>
  </numFmts>
  <fonts count="11" x14ac:knownFonts="1"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7" fillId="0" borderId="0"/>
    <xf numFmtId="9" fontId="1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1" applyFill="1" applyAlignment="1">
      <alignment vertical="center"/>
    </xf>
    <xf numFmtId="0" fontId="1" fillId="0" borderId="0" xfId="1" applyAlignment="1">
      <alignment vertical="center"/>
    </xf>
    <xf numFmtId="0" fontId="1" fillId="2" borderId="1" xfId="1" applyFill="1" applyBorder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166" fontId="8" fillId="0" borderId="2" xfId="3" applyNumberFormat="1" applyFont="1" applyFill="1" applyBorder="1" applyAlignment="1">
      <alignment vertical="center"/>
    </xf>
    <xf numFmtId="0" fontId="1" fillId="0" borderId="6" xfId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1" fontId="1" fillId="0" borderId="6" xfId="1" applyNumberForma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20" xfId="1" applyFont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 wrapText="1"/>
    </xf>
    <xf numFmtId="167" fontId="1" fillId="0" borderId="11" xfId="6" applyNumberFormat="1" applyFont="1" applyBorder="1" applyAlignment="1">
      <alignment vertical="center"/>
    </xf>
    <xf numFmtId="167" fontId="1" fillId="0" borderId="6" xfId="6" applyNumberFormat="1" applyFont="1" applyBorder="1" applyAlignment="1">
      <alignment vertical="center"/>
    </xf>
    <xf numFmtId="167" fontId="1" fillId="0" borderId="20" xfId="6" applyNumberFormat="1" applyFont="1" applyBorder="1" applyAlignment="1">
      <alignment vertical="center"/>
    </xf>
    <xf numFmtId="167" fontId="1" fillId="0" borderId="13" xfId="6" applyNumberFormat="1" applyFont="1" applyBorder="1" applyAlignment="1">
      <alignment vertical="center"/>
    </xf>
    <xf numFmtId="167" fontId="1" fillId="0" borderId="21" xfId="6" applyNumberFormat="1" applyFont="1" applyBorder="1" applyAlignment="1">
      <alignment vertical="center"/>
    </xf>
    <xf numFmtId="0" fontId="6" fillId="3" borderId="16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right"/>
    </xf>
    <xf numFmtId="0" fontId="2" fillId="3" borderId="2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3" borderId="5" xfId="1" applyFont="1" applyFill="1" applyBorder="1" applyAlignment="1">
      <alignment horizontal="left" vertical="center"/>
    </xf>
    <xf numFmtId="2" fontId="5" fillId="0" borderId="20" xfId="1" applyNumberFormat="1" applyFont="1" applyBorder="1" applyAlignment="1">
      <alignment horizontal="left" vertical="center" wrapText="1"/>
    </xf>
    <xf numFmtId="2" fontId="5" fillId="0" borderId="6" xfId="1" applyNumberFormat="1" applyFont="1" applyBorder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1" fillId="2" borderId="0" xfId="1" applyFill="1" applyAlignment="1">
      <alignment horizontal="right" vertical="center"/>
    </xf>
    <xf numFmtId="0" fontId="6" fillId="3" borderId="15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6" fillId="3" borderId="17" xfId="1" applyFont="1" applyFill="1" applyBorder="1" applyAlignment="1">
      <alignment horizontal="center" vertical="center"/>
    </xf>
    <xf numFmtId="2" fontId="5" fillId="0" borderId="11" xfId="1" applyNumberFormat="1" applyFont="1" applyBorder="1" applyAlignment="1">
      <alignment horizontal="left" vertical="center" wrapText="1"/>
    </xf>
    <xf numFmtId="0" fontId="1" fillId="0" borderId="7" xfId="1" applyBorder="1" applyAlignment="1">
      <alignment horizontal="right"/>
    </xf>
    <xf numFmtId="0" fontId="1" fillId="0" borderId="8" xfId="1" applyBorder="1" applyAlignment="1"/>
    <xf numFmtId="0" fontId="1" fillId="0" borderId="9" xfId="1" applyBorder="1" applyAlignment="1"/>
  </cellXfs>
  <cellStyles count="7">
    <cellStyle name="Currency 2" xfId="2"/>
    <cellStyle name="Moneda" xfId="6" builtinId="4"/>
    <cellStyle name="Normal" xfId="0" builtinId="0"/>
    <cellStyle name="Normal 2" xfId="5"/>
    <cellStyle name="Normal 3" xfId="1"/>
    <cellStyle name="Normal_Anexo-Pintura Unidades 107,109 y 110-Samor" xfId="3"/>
    <cellStyle name="Percent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6"/>
  <sheetViews>
    <sheetView view="pageBreakPreview" topLeftCell="A19" zoomScaleSheetLayoutView="100" workbookViewId="0">
      <selection activeCell="M1" sqref="M1:M1048576"/>
    </sheetView>
  </sheetViews>
  <sheetFormatPr baseColWidth="10" defaultColWidth="9" defaultRowHeight="12.75" x14ac:dyDescent="0.2"/>
  <cols>
    <col min="1" max="1" width="6.125" style="2" customWidth="1"/>
    <col min="2" max="3" width="9" style="2"/>
    <col min="4" max="4" width="10.375" style="2" bestFit="1" customWidth="1"/>
    <col min="5" max="6" width="9" style="2"/>
    <col min="7" max="7" width="2.75" style="2" customWidth="1"/>
    <col min="8" max="8" width="11" style="2" customWidth="1"/>
    <col min="9" max="9" width="11.75" style="2" bestFit="1" customWidth="1"/>
    <col min="10" max="10" width="13.125" style="2" customWidth="1"/>
    <col min="11" max="11" width="20.125" style="2" customWidth="1"/>
    <col min="12" max="12" width="9" style="1"/>
    <col min="13" max="249" width="9" style="2"/>
    <col min="250" max="250" width="10.625" style="2" customWidth="1"/>
    <col min="251" max="251" width="11" style="2" customWidth="1"/>
    <col min="252" max="252" width="11.75" style="2" bestFit="1" customWidth="1"/>
    <col min="253" max="253" width="18.375" style="2" bestFit="1" customWidth="1"/>
    <col min="254" max="254" width="22" style="2" customWidth="1"/>
    <col min="255" max="505" width="9" style="2"/>
    <col min="506" max="506" width="10.625" style="2" customWidth="1"/>
    <col min="507" max="507" width="11" style="2" customWidth="1"/>
    <col min="508" max="508" width="11.75" style="2" bestFit="1" customWidth="1"/>
    <col min="509" max="509" width="18.375" style="2" bestFit="1" customWidth="1"/>
    <col min="510" max="510" width="22" style="2" customWidth="1"/>
    <col min="511" max="761" width="9" style="2"/>
    <col min="762" max="762" width="10.625" style="2" customWidth="1"/>
    <col min="763" max="763" width="11" style="2" customWidth="1"/>
    <col min="764" max="764" width="11.75" style="2" bestFit="1" customWidth="1"/>
    <col min="765" max="765" width="18.375" style="2" bestFit="1" customWidth="1"/>
    <col min="766" max="766" width="22" style="2" customWidth="1"/>
    <col min="767" max="1017" width="9" style="2"/>
    <col min="1018" max="1018" width="10.625" style="2" customWidth="1"/>
    <col min="1019" max="1019" width="11" style="2" customWidth="1"/>
    <col min="1020" max="1020" width="11.75" style="2" bestFit="1" customWidth="1"/>
    <col min="1021" max="1021" width="18.375" style="2" bestFit="1" customWidth="1"/>
    <col min="1022" max="1022" width="22" style="2" customWidth="1"/>
    <col min="1023" max="1273" width="9" style="2"/>
    <col min="1274" max="1274" width="10.625" style="2" customWidth="1"/>
    <col min="1275" max="1275" width="11" style="2" customWidth="1"/>
    <col min="1276" max="1276" width="11.75" style="2" bestFit="1" customWidth="1"/>
    <col min="1277" max="1277" width="18.375" style="2" bestFit="1" customWidth="1"/>
    <col min="1278" max="1278" width="22" style="2" customWidth="1"/>
    <col min="1279" max="1529" width="9" style="2"/>
    <col min="1530" max="1530" width="10.625" style="2" customWidth="1"/>
    <col min="1531" max="1531" width="11" style="2" customWidth="1"/>
    <col min="1532" max="1532" width="11.75" style="2" bestFit="1" customWidth="1"/>
    <col min="1533" max="1533" width="18.375" style="2" bestFit="1" customWidth="1"/>
    <col min="1534" max="1534" width="22" style="2" customWidth="1"/>
    <col min="1535" max="1785" width="9" style="2"/>
    <col min="1786" max="1786" width="10.625" style="2" customWidth="1"/>
    <col min="1787" max="1787" width="11" style="2" customWidth="1"/>
    <col min="1788" max="1788" width="11.75" style="2" bestFit="1" customWidth="1"/>
    <col min="1789" max="1789" width="18.375" style="2" bestFit="1" customWidth="1"/>
    <col min="1790" max="1790" width="22" style="2" customWidth="1"/>
    <col min="1791" max="2041" width="9" style="2"/>
    <col min="2042" max="2042" width="10.625" style="2" customWidth="1"/>
    <col min="2043" max="2043" width="11" style="2" customWidth="1"/>
    <col min="2044" max="2044" width="11.75" style="2" bestFit="1" customWidth="1"/>
    <col min="2045" max="2045" width="18.375" style="2" bestFit="1" customWidth="1"/>
    <col min="2046" max="2046" width="22" style="2" customWidth="1"/>
    <col min="2047" max="2297" width="9" style="2"/>
    <col min="2298" max="2298" width="10.625" style="2" customWidth="1"/>
    <col min="2299" max="2299" width="11" style="2" customWidth="1"/>
    <col min="2300" max="2300" width="11.75" style="2" bestFit="1" customWidth="1"/>
    <col min="2301" max="2301" width="18.375" style="2" bestFit="1" customWidth="1"/>
    <col min="2302" max="2302" width="22" style="2" customWidth="1"/>
    <col min="2303" max="2553" width="9" style="2"/>
    <col min="2554" max="2554" width="10.625" style="2" customWidth="1"/>
    <col min="2555" max="2555" width="11" style="2" customWidth="1"/>
    <col min="2556" max="2556" width="11.75" style="2" bestFit="1" customWidth="1"/>
    <col min="2557" max="2557" width="18.375" style="2" bestFit="1" customWidth="1"/>
    <col min="2558" max="2558" width="22" style="2" customWidth="1"/>
    <col min="2559" max="2809" width="9" style="2"/>
    <col min="2810" max="2810" width="10.625" style="2" customWidth="1"/>
    <col min="2811" max="2811" width="11" style="2" customWidth="1"/>
    <col min="2812" max="2812" width="11.75" style="2" bestFit="1" customWidth="1"/>
    <col min="2813" max="2813" width="18.375" style="2" bestFit="1" customWidth="1"/>
    <col min="2814" max="2814" width="22" style="2" customWidth="1"/>
    <col min="2815" max="3065" width="9" style="2"/>
    <col min="3066" max="3066" width="10.625" style="2" customWidth="1"/>
    <col min="3067" max="3067" width="11" style="2" customWidth="1"/>
    <col min="3068" max="3068" width="11.75" style="2" bestFit="1" customWidth="1"/>
    <col min="3069" max="3069" width="18.375" style="2" bestFit="1" customWidth="1"/>
    <col min="3070" max="3070" width="22" style="2" customWidth="1"/>
    <col min="3071" max="3321" width="9" style="2"/>
    <col min="3322" max="3322" width="10.625" style="2" customWidth="1"/>
    <col min="3323" max="3323" width="11" style="2" customWidth="1"/>
    <col min="3324" max="3324" width="11.75" style="2" bestFit="1" customWidth="1"/>
    <col min="3325" max="3325" width="18.375" style="2" bestFit="1" customWidth="1"/>
    <col min="3326" max="3326" width="22" style="2" customWidth="1"/>
    <col min="3327" max="3577" width="9" style="2"/>
    <col min="3578" max="3578" width="10.625" style="2" customWidth="1"/>
    <col min="3579" max="3579" width="11" style="2" customWidth="1"/>
    <col min="3580" max="3580" width="11.75" style="2" bestFit="1" customWidth="1"/>
    <col min="3581" max="3581" width="18.375" style="2" bestFit="1" customWidth="1"/>
    <col min="3582" max="3582" width="22" style="2" customWidth="1"/>
    <col min="3583" max="3833" width="9" style="2"/>
    <col min="3834" max="3834" width="10.625" style="2" customWidth="1"/>
    <col min="3835" max="3835" width="11" style="2" customWidth="1"/>
    <col min="3836" max="3836" width="11.75" style="2" bestFit="1" customWidth="1"/>
    <col min="3837" max="3837" width="18.375" style="2" bestFit="1" customWidth="1"/>
    <col min="3838" max="3838" width="22" style="2" customWidth="1"/>
    <col min="3839" max="4089" width="9" style="2"/>
    <col min="4090" max="4090" width="10.625" style="2" customWidth="1"/>
    <col min="4091" max="4091" width="11" style="2" customWidth="1"/>
    <col min="4092" max="4092" width="11.75" style="2" bestFit="1" customWidth="1"/>
    <col min="4093" max="4093" width="18.375" style="2" bestFit="1" customWidth="1"/>
    <col min="4094" max="4094" width="22" style="2" customWidth="1"/>
    <col min="4095" max="4345" width="9" style="2"/>
    <col min="4346" max="4346" width="10.625" style="2" customWidth="1"/>
    <col min="4347" max="4347" width="11" style="2" customWidth="1"/>
    <col min="4348" max="4348" width="11.75" style="2" bestFit="1" customWidth="1"/>
    <col min="4349" max="4349" width="18.375" style="2" bestFit="1" customWidth="1"/>
    <col min="4350" max="4350" width="22" style="2" customWidth="1"/>
    <col min="4351" max="4601" width="9" style="2"/>
    <col min="4602" max="4602" width="10.625" style="2" customWidth="1"/>
    <col min="4603" max="4603" width="11" style="2" customWidth="1"/>
    <col min="4604" max="4604" width="11.75" style="2" bestFit="1" customWidth="1"/>
    <col min="4605" max="4605" width="18.375" style="2" bestFit="1" customWidth="1"/>
    <col min="4606" max="4606" width="22" style="2" customWidth="1"/>
    <col min="4607" max="4857" width="9" style="2"/>
    <col min="4858" max="4858" width="10.625" style="2" customWidth="1"/>
    <col min="4859" max="4859" width="11" style="2" customWidth="1"/>
    <col min="4860" max="4860" width="11.75" style="2" bestFit="1" customWidth="1"/>
    <col min="4861" max="4861" width="18.375" style="2" bestFit="1" customWidth="1"/>
    <col min="4862" max="4862" width="22" style="2" customWidth="1"/>
    <col min="4863" max="5113" width="9" style="2"/>
    <col min="5114" max="5114" width="10.625" style="2" customWidth="1"/>
    <col min="5115" max="5115" width="11" style="2" customWidth="1"/>
    <col min="5116" max="5116" width="11.75" style="2" bestFit="1" customWidth="1"/>
    <col min="5117" max="5117" width="18.375" style="2" bestFit="1" customWidth="1"/>
    <col min="5118" max="5118" width="22" style="2" customWidth="1"/>
    <col min="5119" max="5369" width="9" style="2"/>
    <col min="5370" max="5370" width="10.625" style="2" customWidth="1"/>
    <col min="5371" max="5371" width="11" style="2" customWidth="1"/>
    <col min="5372" max="5372" width="11.75" style="2" bestFit="1" customWidth="1"/>
    <col min="5373" max="5373" width="18.375" style="2" bestFit="1" customWidth="1"/>
    <col min="5374" max="5374" width="22" style="2" customWidth="1"/>
    <col min="5375" max="5625" width="9" style="2"/>
    <col min="5626" max="5626" width="10.625" style="2" customWidth="1"/>
    <col min="5627" max="5627" width="11" style="2" customWidth="1"/>
    <col min="5628" max="5628" width="11.75" style="2" bestFit="1" customWidth="1"/>
    <col min="5629" max="5629" width="18.375" style="2" bestFit="1" customWidth="1"/>
    <col min="5630" max="5630" width="22" style="2" customWidth="1"/>
    <col min="5631" max="5881" width="9" style="2"/>
    <col min="5882" max="5882" width="10.625" style="2" customWidth="1"/>
    <col min="5883" max="5883" width="11" style="2" customWidth="1"/>
    <col min="5884" max="5884" width="11.75" style="2" bestFit="1" customWidth="1"/>
    <col min="5885" max="5885" width="18.375" style="2" bestFit="1" customWidth="1"/>
    <col min="5886" max="5886" width="22" style="2" customWidth="1"/>
    <col min="5887" max="6137" width="9" style="2"/>
    <col min="6138" max="6138" width="10.625" style="2" customWidth="1"/>
    <col min="6139" max="6139" width="11" style="2" customWidth="1"/>
    <col min="6140" max="6140" width="11.75" style="2" bestFit="1" customWidth="1"/>
    <col min="6141" max="6141" width="18.375" style="2" bestFit="1" customWidth="1"/>
    <col min="6142" max="6142" width="22" style="2" customWidth="1"/>
    <col min="6143" max="6393" width="9" style="2"/>
    <col min="6394" max="6394" width="10.625" style="2" customWidth="1"/>
    <col min="6395" max="6395" width="11" style="2" customWidth="1"/>
    <col min="6396" max="6396" width="11.75" style="2" bestFit="1" customWidth="1"/>
    <col min="6397" max="6397" width="18.375" style="2" bestFit="1" customWidth="1"/>
    <col min="6398" max="6398" width="22" style="2" customWidth="1"/>
    <col min="6399" max="6649" width="9" style="2"/>
    <col min="6650" max="6650" width="10.625" style="2" customWidth="1"/>
    <col min="6651" max="6651" width="11" style="2" customWidth="1"/>
    <col min="6652" max="6652" width="11.75" style="2" bestFit="1" customWidth="1"/>
    <col min="6653" max="6653" width="18.375" style="2" bestFit="1" customWidth="1"/>
    <col min="6654" max="6654" width="22" style="2" customWidth="1"/>
    <col min="6655" max="6905" width="9" style="2"/>
    <col min="6906" max="6906" width="10.625" style="2" customWidth="1"/>
    <col min="6907" max="6907" width="11" style="2" customWidth="1"/>
    <col min="6908" max="6908" width="11.75" style="2" bestFit="1" customWidth="1"/>
    <col min="6909" max="6909" width="18.375" style="2" bestFit="1" customWidth="1"/>
    <col min="6910" max="6910" width="22" style="2" customWidth="1"/>
    <col min="6911" max="7161" width="9" style="2"/>
    <col min="7162" max="7162" width="10.625" style="2" customWidth="1"/>
    <col min="7163" max="7163" width="11" style="2" customWidth="1"/>
    <col min="7164" max="7164" width="11.75" style="2" bestFit="1" customWidth="1"/>
    <col min="7165" max="7165" width="18.375" style="2" bestFit="1" customWidth="1"/>
    <col min="7166" max="7166" width="22" style="2" customWidth="1"/>
    <col min="7167" max="7417" width="9" style="2"/>
    <col min="7418" max="7418" width="10.625" style="2" customWidth="1"/>
    <col min="7419" max="7419" width="11" style="2" customWidth="1"/>
    <col min="7420" max="7420" width="11.75" style="2" bestFit="1" customWidth="1"/>
    <col min="7421" max="7421" width="18.375" style="2" bestFit="1" customWidth="1"/>
    <col min="7422" max="7422" width="22" style="2" customWidth="1"/>
    <col min="7423" max="7673" width="9" style="2"/>
    <col min="7674" max="7674" width="10.625" style="2" customWidth="1"/>
    <col min="7675" max="7675" width="11" style="2" customWidth="1"/>
    <col min="7676" max="7676" width="11.75" style="2" bestFit="1" customWidth="1"/>
    <col min="7677" max="7677" width="18.375" style="2" bestFit="1" customWidth="1"/>
    <col min="7678" max="7678" width="22" style="2" customWidth="1"/>
    <col min="7679" max="7929" width="9" style="2"/>
    <col min="7930" max="7930" width="10.625" style="2" customWidth="1"/>
    <col min="7931" max="7931" width="11" style="2" customWidth="1"/>
    <col min="7932" max="7932" width="11.75" style="2" bestFit="1" customWidth="1"/>
    <col min="7933" max="7933" width="18.375" style="2" bestFit="1" customWidth="1"/>
    <col min="7934" max="7934" width="22" style="2" customWidth="1"/>
    <col min="7935" max="8185" width="9" style="2"/>
    <col min="8186" max="8186" width="10.625" style="2" customWidth="1"/>
    <col min="8187" max="8187" width="11" style="2" customWidth="1"/>
    <col min="8188" max="8188" width="11.75" style="2" bestFit="1" customWidth="1"/>
    <col min="8189" max="8189" width="18.375" style="2" bestFit="1" customWidth="1"/>
    <col min="8190" max="8190" width="22" style="2" customWidth="1"/>
    <col min="8191" max="8441" width="9" style="2"/>
    <col min="8442" max="8442" width="10.625" style="2" customWidth="1"/>
    <col min="8443" max="8443" width="11" style="2" customWidth="1"/>
    <col min="8444" max="8444" width="11.75" style="2" bestFit="1" customWidth="1"/>
    <col min="8445" max="8445" width="18.375" style="2" bestFit="1" customWidth="1"/>
    <col min="8446" max="8446" width="22" style="2" customWidth="1"/>
    <col min="8447" max="8697" width="9" style="2"/>
    <col min="8698" max="8698" width="10.625" style="2" customWidth="1"/>
    <col min="8699" max="8699" width="11" style="2" customWidth="1"/>
    <col min="8700" max="8700" width="11.75" style="2" bestFit="1" customWidth="1"/>
    <col min="8701" max="8701" width="18.375" style="2" bestFit="1" customWidth="1"/>
    <col min="8702" max="8702" width="22" style="2" customWidth="1"/>
    <col min="8703" max="8953" width="9" style="2"/>
    <col min="8954" max="8954" width="10.625" style="2" customWidth="1"/>
    <col min="8955" max="8955" width="11" style="2" customWidth="1"/>
    <col min="8956" max="8956" width="11.75" style="2" bestFit="1" customWidth="1"/>
    <col min="8957" max="8957" width="18.375" style="2" bestFit="1" customWidth="1"/>
    <col min="8958" max="8958" width="22" style="2" customWidth="1"/>
    <col min="8959" max="9209" width="9" style="2"/>
    <col min="9210" max="9210" width="10.625" style="2" customWidth="1"/>
    <col min="9211" max="9211" width="11" style="2" customWidth="1"/>
    <col min="9212" max="9212" width="11.75" style="2" bestFit="1" customWidth="1"/>
    <col min="9213" max="9213" width="18.375" style="2" bestFit="1" customWidth="1"/>
    <col min="9214" max="9214" width="22" style="2" customWidth="1"/>
    <col min="9215" max="9465" width="9" style="2"/>
    <col min="9466" max="9466" width="10.625" style="2" customWidth="1"/>
    <col min="9467" max="9467" width="11" style="2" customWidth="1"/>
    <col min="9468" max="9468" width="11.75" style="2" bestFit="1" customWidth="1"/>
    <col min="9469" max="9469" width="18.375" style="2" bestFit="1" customWidth="1"/>
    <col min="9470" max="9470" width="22" style="2" customWidth="1"/>
    <col min="9471" max="9721" width="9" style="2"/>
    <col min="9722" max="9722" width="10.625" style="2" customWidth="1"/>
    <col min="9723" max="9723" width="11" style="2" customWidth="1"/>
    <col min="9724" max="9724" width="11.75" style="2" bestFit="1" customWidth="1"/>
    <col min="9725" max="9725" width="18.375" style="2" bestFit="1" customWidth="1"/>
    <col min="9726" max="9726" width="22" style="2" customWidth="1"/>
    <col min="9727" max="9977" width="9" style="2"/>
    <col min="9978" max="9978" width="10.625" style="2" customWidth="1"/>
    <col min="9979" max="9979" width="11" style="2" customWidth="1"/>
    <col min="9980" max="9980" width="11.75" style="2" bestFit="1" customWidth="1"/>
    <col min="9981" max="9981" width="18.375" style="2" bestFit="1" customWidth="1"/>
    <col min="9982" max="9982" width="22" style="2" customWidth="1"/>
    <col min="9983" max="10233" width="9" style="2"/>
    <col min="10234" max="10234" width="10.625" style="2" customWidth="1"/>
    <col min="10235" max="10235" width="11" style="2" customWidth="1"/>
    <col min="10236" max="10236" width="11.75" style="2" bestFit="1" customWidth="1"/>
    <col min="10237" max="10237" width="18.375" style="2" bestFit="1" customWidth="1"/>
    <col min="10238" max="10238" width="22" style="2" customWidth="1"/>
    <col min="10239" max="10489" width="9" style="2"/>
    <col min="10490" max="10490" width="10.625" style="2" customWidth="1"/>
    <col min="10491" max="10491" width="11" style="2" customWidth="1"/>
    <col min="10492" max="10492" width="11.75" style="2" bestFit="1" customWidth="1"/>
    <col min="10493" max="10493" width="18.375" style="2" bestFit="1" customWidth="1"/>
    <col min="10494" max="10494" width="22" style="2" customWidth="1"/>
    <col min="10495" max="10745" width="9" style="2"/>
    <col min="10746" max="10746" width="10.625" style="2" customWidth="1"/>
    <col min="10747" max="10747" width="11" style="2" customWidth="1"/>
    <col min="10748" max="10748" width="11.75" style="2" bestFit="1" customWidth="1"/>
    <col min="10749" max="10749" width="18.375" style="2" bestFit="1" customWidth="1"/>
    <col min="10750" max="10750" width="22" style="2" customWidth="1"/>
    <col min="10751" max="11001" width="9" style="2"/>
    <col min="11002" max="11002" width="10.625" style="2" customWidth="1"/>
    <col min="11003" max="11003" width="11" style="2" customWidth="1"/>
    <col min="11004" max="11004" width="11.75" style="2" bestFit="1" customWidth="1"/>
    <col min="11005" max="11005" width="18.375" style="2" bestFit="1" customWidth="1"/>
    <col min="11006" max="11006" width="22" style="2" customWidth="1"/>
    <col min="11007" max="11257" width="9" style="2"/>
    <col min="11258" max="11258" width="10.625" style="2" customWidth="1"/>
    <col min="11259" max="11259" width="11" style="2" customWidth="1"/>
    <col min="11260" max="11260" width="11.75" style="2" bestFit="1" customWidth="1"/>
    <col min="11261" max="11261" width="18.375" style="2" bestFit="1" customWidth="1"/>
    <col min="11262" max="11262" width="22" style="2" customWidth="1"/>
    <col min="11263" max="11513" width="9" style="2"/>
    <col min="11514" max="11514" width="10.625" style="2" customWidth="1"/>
    <col min="11515" max="11515" width="11" style="2" customWidth="1"/>
    <col min="11516" max="11516" width="11.75" style="2" bestFit="1" customWidth="1"/>
    <col min="11517" max="11517" width="18.375" style="2" bestFit="1" customWidth="1"/>
    <col min="11518" max="11518" width="22" style="2" customWidth="1"/>
    <col min="11519" max="11769" width="9" style="2"/>
    <col min="11770" max="11770" width="10.625" style="2" customWidth="1"/>
    <col min="11771" max="11771" width="11" style="2" customWidth="1"/>
    <col min="11772" max="11772" width="11.75" style="2" bestFit="1" customWidth="1"/>
    <col min="11773" max="11773" width="18.375" style="2" bestFit="1" customWidth="1"/>
    <col min="11774" max="11774" width="22" style="2" customWidth="1"/>
    <col min="11775" max="12025" width="9" style="2"/>
    <col min="12026" max="12026" width="10.625" style="2" customWidth="1"/>
    <col min="12027" max="12027" width="11" style="2" customWidth="1"/>
    <col min="12028" max="12028" width="11.75" style="2" bestFit="1" customWidth="1"/>
    <col min="12029" max="12029" width="18.375" style="2" bestFit="1" customWidth="1"/>
    <col min="12030" max="12030" width="22" style="2" customWidth="1"/>
    <col min="12031" max="12281" width="9" style="2"/>
    <col min="12282" max="12282" width="10.625" style="2" customWidth="1"/>
    <col min="12283" max="12283" width="11" style="2" customWidth="1"/>
    <col min="12284" max="12284" width="11.75" style="2" bestFit="1" customWidth="1"/>
    <col min="12285" max="12285" width="18.375" style="2" bestFit="1" customWidth="1"/>
    <col min="12286" max="12286" width="22" style="2" customWidth="1"/>
    <col min="12287" max="12537" width="9" style="2"/>
    <col min="12538" max="12538" width="10.625" style="2" customWidth="1"/>
    <col min="12539" max="12539" width="11" style="2" customWidth="1"/>
    <col min="12540" max="12540" width="11.75" style="2" bestFit="1" customWidth="1"/>
    <col min="12541" max="12541" width="18.375" style="2" bestFit="1" customWidth="1"/>
    <col min="12542" max="12542" width="22" style="2" customWidth="1"/>
    <col min="12543" max="12793" width="9" style="2"/>
    <col min="12794" max="12794" width="10.625" style="2" customWidth="1"/>
    <col min="12795" max="12795" width="11" style="2" customWidth="1"/>
    <col min="12796" max="12796" width="11.75" style="2" bestFit="1" customWidth="1"/>
    <col min="12797" max="12797" width="18.375" style="2" bestFit="1" customWidth="1"/>
    <col min="12798" max="12798" width="22" style="2" customWidth="1"/>
    <col min="12799" max="13049" width="9" style="2"/>
    <col min="13050" max="13050" width="10.625" style="2" customWidth="1"/>
    <col min="13051" max="13051" width="11" style="2" customWidth="1"/>
    <col min="13052" max="13052" width="11.75" style="2" bestFit="1" customWidth="1"/>
    <col min="13053" max="13053" width="18.375" style="2" bestFit="1" customWidth="1"/>
    <col min="13054" max="13054" width="22" style="2" customWidth="1"/>
    <col min="13055" max="13305" width="9" style="2"/>
    <col min="13306" max="13306" width="10.625" style="2" customWidth="1"/>
    <col min="13307" max="13307" width="11" style="2" customWidth="1"/>
    <col min="13308" max="13308" width="11.75" style="2" bestFit="1" customWidth="1"/>
    <col min="13309" max="13309" width="18.375" style="2" bestFit="1" customWidth="1"/>
    <col min="13310" max="13310" width="22" style="2" customWidth="1"/>
    <col min="13311" max="13561" width="9" style="2"/>
    <col min="13562" max="13562" width="10.625" style="2" customWidth="1"/>
    <col min="13563" max="13563" width="11" style="2" customWidth="1"/>
    <col min="13564" max="13564" width="11.75" style="2" bestFit="1" customWidth="1"/>
    <col min="13565" max="13565" width="18.375" style="2" bestFit="1" customWidth="1"/>
    <col min="13566" max="13566" width="22" style="2" customWidth="1"/>
    <col min="13567" max="13817" width="9" style="2"/>
    <col min="13818" max="13818" width="10.625" style="2" customWidth="1"/>
    <col min="13819" max="13819" width="11" style="2" customWidth="1"/>
    <col min="13820" max="13820" width="11.75" style="2" bestFit="1" customWidth="1"/>
    <col min="13821" max="13821" width="18.375" style="2" bestFit="1" customWidth="1"/>
    <col min="13822" max="13822" width="22" style="2" customWidth="1"/>
    <col min="13823" max="14073" width="9" style="2"/>
    <col min="14074" max="14074" width="10.625" style="2" customWidth="1"/>
    <col min="14075" max="14075" width="11" style="2" customWidth="1"/>
    <col min="14076" max="14076" width="11.75" style="2" bestFit="1" customWidth="1"/>
    <col min="14077" max="14077" width="18.375" style="2" bestFit="1" customWidth="1"/>
    <col min="14078" max="14078" width="22" style="2" customWidth="1"/>
    <col min="14079" max="14329" width="9" style="2"/>
    <col min="14330" max="14330" width="10.625" style="2" customWidth="1"/>
    <col min="14331" max="14331" width="11" style="2" customWidth="1"/>
    <col min="14332" max="14332" width="11.75" style="2" bestFit="1" customWidth="1"/>
    <col min="14333" max="14333" width="18.375" style="2" bestFit="1" customWidth="1"/>
    <col min="14334" max="14334" width="22" style="2" customWidth="1"/>
    <col min="14335" max="14585" width="9" style="2"/>
    <col min="14586" max="14586" width="10.625" style="2" customWidth="1"/>
    <col min="14587" max="14587" width="11" style="2" customWidth="1"/>
    <col min="14588" max="14588" width="11.75" style="2" bestFit="1" customWidth="1"/>
    <col min="14589" max="14589" width="18.375" style="2" bestFit="1" customWidth="1"/>
    <col min="14590" max="14590" width="22" style="2" customWidth="1"/>
    <col min="14591" max="14841" width="9" style="2"/>
    <col min="14842" max="14842" width="10.625" style="2" customWidth="1"/>
    <col min="14843" max="14843" width="11" style="2" customWidth="1"/>
    <col min="14844" max="14844" width="11.75" style="2" bestFit="1" customWidth="1"/>
    <col min="14845" max="14845" width="18.375" style="2" bestFit="1" customWidth="1"/>
    <col min="14846" max="14846" width="22" style="2" customWidth="1"/>
    <col min="14847" max="15097" width="9" style="2"/>
    <col min="15098" max="15098" width="10.625" style="2" customWidth="1"/>
    <col min="15099" max="15099" width="11" style="2" customWidth="1"/>
    <col min="15100" max="15100" width="11.75" style="2" bestFit="1" customWidth="1"/>
    <col min="15101" max="15101" width="18.375" style="2" bestFit="1" customWidth="1"/>
    <col min="15102" max="15102" width="22" style="2" customWidth="1"/>
    <col min="15103" max="15353" width="9" style="2"/>
    <col min="15354" max="15354" width="10.625" style="2" customWidth="1"/>
    <col min="15355" max="15355" width="11" style="2" customWidth="1"/>
    <col min="15356" max="15356" width="11.75" style="2" bestFit="1" customWidth="1"/>
    <col min="15357" max="15357" width="18.375" style="2" bestFit="1" customWidth="1"/>
    <col min="15358" max="15358" width="22" style="2" customWidth="1"/>
    <col min="15359" max="15609" width="9" style="2"/>
    <col min="15610" max="15610" width="10.625" style="2" customWidth="1"/>
    <col min="15611" max="15611" width="11" style="2" customWidth="1"/>
    <col min="15612" max="15612" width="11.75" style="2" bestFit="1" customWidth="1"/>
    <col min="15613" max="15613" width="18.375" style="2" bestFit="1" customWidth="1"/>
    <col min="15614" max="15614" width="22" style="2" customWidth="1"/>
    <col min="15615" max="15865" width="9" style="2"/>
    <col min="15866" max="15866" width="10.625" style="2" customWidth="1"/>
    <col min="15867" max="15867" width="11" style="2" customWidth="1"/>
    <col min="15868" max="15868" width="11.75" style="2" bestFit="1" customWidth="1"/>
    <col min="15869" max="15869" width="18.375" style="2" bestFit="1" customWidth="1"/>
    <col min="15870" max="15870" width="22" style="2" customWidth="1"/>
    <col min="15871" max="16121" width="9" style="2"/>
    <col min="16122" max="16122" width="10.625" style="2" customWidth="1"/>
    <col min="16123" max="16123" width="11" style="2" customWidth="1"/>
    <col min="16124" max="16124" width="11.75" style="2" bestFit="1" customWidth="1"/>
    <col min="16125" max="16125" width="18.375" style="2" bestFit="1" customWidth="1"/>
    <col min="16126" max="16126" width="22" style="2" customWidth="1"/>
    <col min="16127" max="16384" width="9" style="2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24" customHeight="1" x14ac:dyDescent="0.2">
      <c r="A2" s="34" t="s">
        <v>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8.75" customHeight="1" x14ac:dyDescent="0.2">
      <c r="A4" s="35" t="s">
        <v>32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 x14ac:dyDescent="0.2">
      <c r="A5" s="1"/>
      <c r="B5" s="1"/>
      <c r="C5" s="1"/>
      <c r="E5" s="1"/>
      <c r="F5" s="1"/>
      <c r="G5" s="1"/>
      <c r="H5" s="1"/>
      <c r="I5" s="1"/>
      <c r="J5" s="1"/>
      <c r="K5" s="1"/>
    </row>
    <row r="6" spans="1:12" ht="18" x14ac:dyDescent="0.2">
      <c r="A6" s="36" t="s">
        <v>41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2" x14ac:dyDescent="0.2">
      <c r="A7" s="1"/>
      <c r="B7" s="1"/>
      <c r="C7" s="1"/>
      <c r="E7" s="1"/>
      <c r="F7" s="1"/>
      <c r="G7" s="1"/>
      <c r="H7" s="1"/>
      <c r="I7" s="1"/>
      <c r="J7" s="1"/>
      <c r="K7" s="1"/>
    </row>
    <row r="8" spans="1:12" ht="15.75" x14ac:dyDescent="0.2">
      <c r="A8" s="1"/>
      <c r="B8" s="1"/>
      <c r="C8" s="1"/>
      <c r="D8" s="37" t="s">
        <v>5</v>
      </c>
      <c r="E8" s="37"/>
      <c r="F8" s="3" t="s">
        <v>11</v>
      </c>
      <c r="G8" s="3"/>
      <c r="H8" s="3"/>
      <c r="I8" s="3"/>
      <c r="J8" s="3"/>
      <c r="K8" s="3"/>
    </row>
    <row r="9" spans="1:12" ht="13.5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s="5" customFormat="1" ht="30.75" customHeight="1" thickBot="1" x14ac:dyDescent="0.25">
      <c r="A10" s="13" t="s">
        <v>6</v>
      </c>
      <c r="B10" s="38" t="s">
        <v>0</v>
      </c>
      <c r="C10" s="39"/>
      <c r="D10" s="39"/>
      <c r="E10" s="39"/>
      <c r="F10" s="39"/>
      <c r="G10" s="40"/>
      <c r="H10" s="14" t="s">
        <v>1</v>
      </c>
      <c r="I10" s="27" t="s">
        <v>2</v>
      </c>
      <c r="J10" s="19" t="s">
        <v>7</v>
      </c>
      <c r="K10" s="19" t="s">
        <v>21</v>
      </c>
      <c r="L10" s="4"/>
    </row>
    <row r="11" spans="1:12" ht="26.25" customHeight="1" thickTop="1" x14ac:dyDescent="0.2">
      <c r="A11" s="10">
        <v>1</v>
      </c>
      <c r="B11" s="41" t="s">
        <v>8</v>
      </c>
      <c r="C11" s="41"/>
      <c r="D11" s="41"/>
      <c r="E11" s="41"/>
      <c r="F11" s="41"/>
      <c r="G11" s="41"/>
      <c r="H11" s="11" t="s">
        <v>3</v>
      </c>
      <c r="I11" s="11">
        <v>1</v>
      </c>
      <c r="J11" s="20">
        <v>130900000</v>
      </c>
      <c r="K11" s="23">
        <f>I11*J11</f>
        <v>130900000</v>
      </c>
    </row>
    <row r="12" spans="1:12" ht="26.25" customHeight="1" x14ac:dyDescent="0.2">
      <c r="A12" s="12">
        <v>2</v>
      </c>
      <c r="B12" s="33" t="s">
        <v>15</v>
      </c>
      <c r="C12" s="33"/>
      <c r="D12" s="33"/>
      <c r="E12" s="33"/>
      <c r="F12" s="33"/>
      <c r="G12" s="33"/>
      <c r="H12" s="8" t="s">
        <v>9</v>
      </c>
      <c r="I12" s="7">
        <v>250</v>
      </c>
      <c r="J12" s="21">
        <v>498424.55040000007</v>
      </c>
      <c r="K12" s="23">
        <f t="shared" ref="K12:K29" si="0">I12*J12</f>
        <v>124606137.60000002</v>
      </c>
    </row>
    <row r="13" spans="1:12" ht="26.25" customHeight="1" x14ac:dyDescent="0.2">
      <c r="A13" s="12">
        <v>3</v>
      </c>
      <c r="B13" s="33" t="s">
        <v>14</v>
      </c>
      <c r="C13" s="33"/>
      <c r="D13" s="33"/>
      <c r="E13" s="33"/>
      <c r="F13" s="33"/>
      <c r="G13" s="33"/>
      <c r="H13" s="8" t="s">
        <v>9</v>
      </c>
      <c r="I13" s="7">
        <v>250</v>
      </c>
      <c r="J13" s="21">
        <v>107100</v>
      </c>
      <c r="K13" s="23">
        <f t="shared" si="0"/>
        <v>26775000</v>
      </c>
    </row>
    <row r="14" spans="1:12" ht="26.25" customHeight="1" x14ac:dyDescent="0.2">
      <c r="A14" s="18">
        <v>4</v>
      </c>
      <c r="B14" s="33" t="s">
        <v>12</v>
      </c>
      <c r="C14" s="33"/>
      <c r="D14" s="33"/>
      <c r="E14" s="33"/>
      <c r="F14" s="33"/>
      <c r="G14" s="33"/>
      <c r="H14" s="8" t="s">
        <v>9</v>
      </c>
      <c r="I14" s="7">
        <v>250</v>
      </c>
      <c r="J14" s="21">
        <v>587764.80000000005</v>
      </c>
      <c r="K14" s="23">
        <f t="shared" si="0"/>
        <v>146941200</v>
      </c>
    </row>
    <row r="15" spans="1:12" ht="26.25" customHeight="1" x14ac:dyDescent="0.2">
      <c r="A15" s="12">
        <v>5</v>
      </c>
      <c r="B15" s="33" t="s">
        <v>34</v>
      </c>
      <c r="C15" s="33"/>
      <c r="D15" s="33"/>
      <c r="E15" s="33"/>
      <c r="F15" s="33"/>
      <c r="G15" s="33"/>
      <c r="H15" s="8" t="s">
        <v>9</v>
      </c>
      <c r="I15" s="7">
        <v>0</v>
      </c>
      <c r="J15" s="21">
        <v>547281</v>
      </c>
      <c r="K15" s="23">
        <f t="shared" si="0"/>
        <v>0</v>
      </c>
    </row>
    <row r="16" spans="1:12" ht="26.25" customHeight="1" x14ac:dyDescent="0.2">
      <c r="A16" s="12">
        <v>6</v>
      </c>
      <c r="B16" s="33" t="s">
        <v>13</v>
      </c>
      <c r="C16" s="33"/>
      <c r="D16" s="33"/>
      <c r="E16" s="33"/>
      <c r="F16" s="33"/>
      <c r="G16" s="33"/>
      <c r="H16" s="8" t="s">
        <v>9</v>
      </c>
      <c r="I16" s="7">
        <v>30</v>
      </c>
      <c r="J16" s="21">
        <v>713714.4</v>
      </c>
      <c r="K16" s="23">
        <f t="shared" si="0"/>
        <v>21411432</v>
      </c>
    </row>
    <row r="17" spans="1:11" ht="26.25" customHeight="1" x14ac:dyDescent="0.2">
      <c r="A17" s="18">
        <v>7</v>
      </c>
      <c r="B17" s="33" t="s">
        <v>10</v>
      </c>
      <c r="C17" s="33"/>
      <c r="D17" s="33"/>
      <c r="E17" s="33"/>
      <c r="F17" s="33"/>
      <c r="G17" s="33"/>
      <c r="H17" s="8" t="s">
        <v>9</v>
      </c>
      <c r="I17" s="9">
        <v>0</v>
      </c>
      <c r="J17" s="21">
        <v>974010.24000000011</v>
      </c>
      <c r="K17" s="23">
        <f t="shared" si="0"/>
        <v>0</v>
      </c>
    </row>
    <row r="18" spans="1:11" ht="26.25" customHeight="1" x14ac:dyDescent="0.2">
      <c r="A18" s="12">
        <v>8</v>
      </c>
      <c r="B18" s="33" t="s">
        <v>37</v>
      </c>
      <c r="C18" s="33"/>
      <c r="D18" s="33"/>
      <c r="E18" s="33"/>
      <c r="F18" s="33"/>
      <c r="G18" s="33"/>
      <c r="H18" s="8" t="s">
        <v>9</v>
      </c>
      <c r="I18" s="9">
        <v>30</v>
      </c>
      <c r="J18" s="21">
        <v>125199.9</v>
      </c>
      <c r="K18" s="23">
        <f t="shared" si="0"/>
        <v>3755997</v>
      </c>
    </row>
    <row r="19" spans="1:11" ht="26.25" customHeight="1" x14ac:dyDescent="0.2">
      <c r="A19" s="12">
        <v>9</v>
      </c>
      <c r="B19" s="33" t="s">
        <v>38</v>
      </c>
      <c r="C19" s="33"/>
      <c r="D19" s="33"/>
      <c r="E19" s="33"/>
      <c r="F19" s="33"/>
      <c r="G19" s="33"/>
      <c r="H19" s="8" t="s">
        <v>9</v>
      </c>
      <c r="I19" s="9">
        <v>30</v>
      </c>
      <c r="J19" s="21">
        <v>142800</v>
      </c>
      <c r="K19" s="23">
        <f t="shared" si="0"/>
        <v>4284000</v>
      </c>
    </row>
    <row r="20" spans="1:11" ht="26.25" customHeight="1" x14ac:dyDescent="0.2">
      <c r="A20" s="18">
        <v>10</v>
      </c>
      <c r="B20" s="33" t="s">
        <v>22</v>
      </c>
      <c r="C20" s="33"/>
      <c r="D20" s="33"/>
      <c r="E20" s="33"/>
      <c r="F20" s="33"/>
      <c r="G20" s="33"/>
      <c r="H20" s="8" t="s">
        <v>9</v>
      </c>
      <c r="I20" s="9">
        <v>250</v>
      </c>
      <c r="J20" s="21">
        <v>59376.24</v>
      </c>
      <c r="K20" s="23">
        <f t="shared" si="0"/>
        <v>14844060</v>
      </c>
    </row>
    <row r="21" spans="1:11" ht="26.25" customHeight="1" x14ac:dyDescent="0.2">
      <c r="A21" s="12">
        <v>11</v>
      </c>
      <c r="B21" s="33" t="s">
        <v>25</v>
      </c>
      <c r="C21" s="33"/>
      <c r="D21" s="33"/>
      <c r="E21" s="33"/>
      <c r="F21" s="33"/>
      <c r="G21" s="33"/>
      <c r="H21" s="8" t="s">
        <v>9</v>
      </c>
      <c r="I21" s="9">
        <v>250</v>
      </c>
      <c r="J21" s="21">
        <v>89250</v>
      </c>
      <c r="K21" s="23">
        <f t="shared" si="0"/>
        <v>22312500</v>
      </c>
    </row>
    <row r="22" spans="1:11" ht="26.25" customHeight="1" x14ac:dyDescent="0.2">
      <c r="A22" s="12">
        <v>12</v>
      </c>
      <c r="B22" s="33" t="s">
        <v>23</v>
      </c>
      <c r="C22" s="33"/>
      <c r="D22" s="33"/>
      <c r="E22" s="33"/>
      <c r="F22" s="33"/>
      <c r="G22" s="33"/>
      <c r="H22" s="8" t="s">
        <v>24</v>
      </c>
      <c r="I22" s="9">
        <v>15</v>
      </c>
      <c r="J22" s="21">
        <v>779688</v>
      </c>
      <c r="K22" s="23">
        <f t="shared" si="0"/>
        <v>11695320</v>
      </c>
    </row>
    <row r="23" spans="1:11" ht="26.25" customHeight="1" x14ac:dyDescent="0.2">
      <c r="A23" s="18">
        <v>13</v>
      </c>
      <c r="B23" s="33" t="s">
        <v>39</v>
      </c>
      <c r="C23" s="33"/>
      <c r="D23" s="33"/>
      <c r="E23" s="33"/>
      <c r="F23" s="33"/>
      <c r="G23" s="33"/>
      <c r="H23" s="8" t="s">
        <v>9</v>
      </c>
      <c r="I23" s="7">
        <v>30</v>
      </c>
      <c r="J23" s="21">
        <v>1243550</v>
      </c>
      <c r="K23" s="23">
        <f t="shared" si="0"/>
        <v>37306500</v>
      </c>
    </row>
    <row r="24" spans="1:11" ht="26.25" customHeight="1" x14ac:dyDescent="0.2">
      <c r="A24" s="12">
        <v>14</v>
      </c>
      <c r="B24" s="33" t="s">
        <v>31</v>
      </c>
      <c r="C24" s="33"/>
      <c r="D24" s="33"/>
      <c r="E24" s="33"/>
      <c r="F24" s="33"/>
      <c r="G24" s="33"/>
      <c r="H24" s="8" t="s">
        <v>9</v>
      </c>
      <c r="I24" s="7">
        <v>175</v>
      </c>
      <c r="J24" s="21">
        <v>386750</v>
      </c>
      <c r="K24" s="23">
        <f t="shared" si="0"/>
        <v>67681250</v>
      </c>
    </row>
    <row r="25" spans="1:11" ht="26.25" customHeight="1" x14ac:dyDescent="0.2">
      <c r="A25" s="12">
        <v>15</v>
      </c>
      <c r="B25" s="33" t="s">
        <v>16</v>
      </c>
      <c r="C25" s="33"/>
      <c r="D25" s="33"/>
      <c r="E25" s="33"/>
      <c r="F25" s="33"/>
      <c r="G25" s="33"/>
      <c r="H25" s="8" t="s">
        <v>9</v>
      </c>
      <c r="I25" s="7">
        <v>75</v>
      </c>
      <c r="J25" s="21">
        <v>2796500</v>
      </c>
      <c r="K25" s="23">
        <f t="shared" si="0"/>
        <v>209737500</v>
      </c>
    </row>
    <row r="26" spans="1:11" s="1" customFormat="1" ht="26.25" customHeight="1" x14ac:dyDescent="0.2">
      <c r="A26" s="18">
        <v>16</v>
      </c>
      <c r="B26" s="33" t="s">
        <v>17</v>
      </c>
      <c r="C26" s="33"/>
      <c r="D26" s="33"/>
      <c r="E26" s="33"/>
      <c r="F26" s="33"/>
      <c r="G26" s="33"/>
      <c r="H26" s="8" t="s">
        <v>3</v>
      </c>
      <c r="I26" s="7">
        <v>1</v>
      </c>
      <c r="J26" s="21">
        <v>19635000</v>
      </c>
      <c r="K26" s="23">
        <f t="shared" si="0"/>
        <v>19635000</v>
      </c>
    </row>
    <row r="27" spans="1:11" s="1" customFormat="1" ht="26.25" customHeight="1" x14ac:dyDescent="0.2">
      <c r="A27" s="12">
        <v>17</v>
      </c>
      <c r="B27" s="33" t="s">
        <v>18</v>
      </c>
      <c r="C27" s="33"/>
      <c r="D27" s="33"/>
      <c r="E27" s="33"/>
      <c r="F27" s="33"/>
      <c r="G27" s="33"/>
      <c r="H27" s="8" t="s">
        <v>3</v>
      </c>
      <c r="I27" s="7">
        <v>1</v>
      </c>
      <c r="J27" s="21">
        <v>11483500</v>
      </c>
      <c r="K27" s="23">
        <f t="shared" si="0"/>
        <v>11483500</v>
      </c>
    </row>
    <row r="28" spans="1:11" s="1" customFormat="1" ht="26.25" customHeight="1" x14ac:dyDescent="0.2">
      <c r="A28" s="12">
        <v>18</v>
      </c>
      <c r="B28" s="33" t="s">
        <v>19</v>
      </c>
      <c r="C28" s="33"/>
      <c r="D28" s="33"/>
      <c r="E28" s="33"/>
      <c r="F28" s="33"/>
      <c r="G28" s="33"/>
      <c r="H28" s="8" t="s">
        <v>3</v>
      </c>
      <c r="I28" s="7">
        <v>1</v>
      </c>
      <c r="J28" s="21">
        <v>2923830</v>
      </c>
      <c r="K28" s="23">
        <f t="shared" si="0"/>
        <v>2923830</v>
      </c>
    </row>
    <row r="29" spans="1:11" s="1" customFormat="1" ht="26.25" customHeight="1" thickBot="1" x14ac:dyDescent="0.25">
      <c r="A29" s="15">
        <v>19</v>
      </c>
      <c r="B29" s="32" t="s">
        <v>20</v>
      </c>
      <c r="C29" s="32"/>
      <c r="D29" s="32"/>
      <c r="E29" s="32"/>
      <c r="F29" s="32"/>
      <c r="G29" s="32"/>
      <c r="H29" s="16" t="s">
        <v>3</v>
      </c>
      <c r="I29" s="17">
        <v>1</v>
      </c>
      <c r="J29" s="22">
        <v>9044000</v>
      </c>
      <c r="K29" s="24">
        <f t="shared" si="0"/>
        <v>9044000</v>
      </c>
    </row>
    <row r="30" spans="1:11" s="1" customFormat="1" ht="6" customHeight="1" thickBot="1" x14ac:dyDescent="0.25"/>
    <row r="31" spans="1:11" s="1" customFormat="1" ht="19.5" thickTop="1" thickBot="1" x14ac:dyDescent="0.25">
      <c r="H31" s="29" t="s">
        <v>42</v>
      </c>
      <c r="I31" s="30"/>
      <c r="J31" s="31"/>
      <c r="K31" s="6">
        <f>SUM(K11:K29)</f>
        <v>865337226.60000002</v>
      </c>
    </row>
    <row r="32" spans="1:11" s="1" customFormat="1" ht="15.75" thickTop="1" x14ac:dyDescent="0.25">
      <c r="H32" s="28"/>
      <c r="I32" s="28"/>
      <c r="J32" s="28"/>
      <c r="K32" s="28"/>
    </row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</sheetData>
  <mergeCells count="26">
    <mergeCell ref="B17:G17"/>
    <mergeCell ref="A2:K2"/>
    <mergeCell ref="A4:K4"/>
    <mergeCell ref="A6:K6"/>
    <mergeCell ref="D8:E8"/>
    <mergeCell ref="B10:G10"/>
    <mergeCell ref="B11:G11"/>
    <mergeCell ref="B12:G12"/>
    <mergeCell ref="B13:G13"/>
    <mergeCell ref="B14:G14"/>
    <mergeCell ref="B15:G15"/>
    <mergeCell ref="B16:G16"/>
    <mergeCell ref="H32:K32"/>
    <mergeCell ref="H31:J31"/>
    <mergeCell ref="B29:G29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</mergeCells>
  <pageMargins left="0.75" right="0.75" top="1" bottom="1" header="0.5" footer="0.5"/>
  <pageSetup paperSize="9" scale="71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6"/>
  <sheetViews>
    <sheetView view="pageBreakPreview" topLeftCell="A22" zoomScaleSheetLayoutView="100" workbookViewId="0">
      <selection activeCell="M22" sqref="M1:M1048576"/>
    </sheetView>
  </sheetViews>
  <sheetFormatPr baseColWidth="10" defaultColWidth="9" defaultRowHeight="12.75" x14ac:dyDescent="0.2"/>
  <cols>
    <col min="1" max="1" width="6.125" style="2" customWidth="1"/>
    <col min="2" max="3" width="9" style="2"/>
    <col min="4" max="4" width="10.375" style="2" bestFit="1" customWidth="1"/>
    <col min="5" max="6" width="9" style="2"/>
    <col min="7" max="7" width="2.75" style="2" customWidth="1"/>
    <col min="8" max="8" width="11" style="2" customWidth="1"/>
    <col min="9" max="9" width="11.75" style="2" bestFit="1" customWidth="1"/>
    <col min="10" max="10" width="13.125" style="2" customWidth="1"/>
    <col min="11" max="11" width="20.125" style="2" customWidth="1"/>
    <col min="12" max="12" width="9" style="1"/>
    <col min="13" max="249" width="9" style="2"/>
    <col min="250" max="250" width="10.625" style="2" customWidth="1"/>
    <col min="251" max="251" width="11" style="2" customWidth="1"/>
    <col min="252" max="252" width="11.75" style="2" bestFit="1" customWidth="1"/>
    <col min="253" max="253" width="18.375" style="2" bestFit="1" customWidth="1"/>
    <col min="254" max="254" width="22" style="2" customWidth="1"/>
    <col min="255" max="505" width="9" style="2"/>
    <col min="506" max="506" width="10.625" style="2" customWidth="1"/>
    <col min="507" max="507" width="11" style="2" customWidth="1"/>
    <col min="508" max="508" width="11.75" style="2" bestFit="1" customWidth="1"/>
    <col min="509" max="509" width="18.375" style="2" bestFit="1" customWidth="1"/>
    <col min="510" max="510" width="22" style="2" customWidth="1"/>
    <col min="511" max="761" width="9" style="2"/>
    <col min="762" max="762" width="10.625" style="2" customWidth="1"/>
    <col min="763" max="763" width="11" style="2" customWidth="1"/>
    <col min="764" max="764" width="11.75" style="2" bestFit="1" customWidth="1"/>
    <col min="765" max="765" width="18.375" style="2" bestFit="1" customWidth="1"/>
    <col min="766" max="766" width="22" style="2" customWidth="1"/>
    <col min="767" max="1017" width="9" style="2"/>
    <col min="1018" max="1018" width="10.625" style="2" customWidth="1"/>
    <col min="1019" max="1019" width="11" style="2" customWidth="1"/>
    <col min="1020" max="1020" width="11.75" style="2" bestFit="1" customWidth="1"/>
    <col min="1021" max="1021" width="18.375" style="2" bestFit="1" customWidth="1"/>
    <col min="1022" max="1022" width="22" style="2" customWidth="1"/>
    <col min="1023" max="1273" width="9" style="2"/>
    <col min="1274" max="1274" width="10.625" style="2" customWidth="1"/>
    <col min="1275" max="1275" width="11" style="2" customWidth="1"/>
    <col min="1276" max="1276" width="11.75" style="2" bestFit="1" customWidth="1"/>
    <col min="1277" max="1277" width="18.375" style="2" bestFit="1" customWidth="1"/>
    <col min="1278" max="1278" width="22" style="2" customWidth="1"/>
    <col min="1279" max="1529" width="9" style="2"/>
    <col min="1530" max="1530" width="10.625" style="2" customWidth="1"/>
    <col min="1531" max="1531" width="11" style="2" customWidth="1"/>
    <col min="1532" max="1532" width="11.75" style="2" bestFit="1" customWidth="1"/>
    <col min="1533" max="1533" width="18.375" style="2" bestFit="1" customWidth="1"/>
    <col min="1534" max="1534" width="22" style="2" customWidth="1"/>
    <col min="1535" max="1785" width="9" style="2"/>
    <col min="1786" max="1786" width="10.625" style="2" customWidth="1"/>
    <col min="1787" max="1787" width="11" style="2" customWidth="1"/>
    <col min="1788" max="1788" width="11.75" style="2" bestFit="1" customWidth="1"/>
    <col min="1789" max="1789" width="18.375" style="2" bestFit="1" customWidth="1"/>
    <col min="1790" max="1790" width="22" style="2" customWidth="1"/>
    <col min="1791" max="2041" width="9" style="2"/>
    <col min="2042" max="2042" width="10.625" style="2" customWidth="1"/>
    <col min="2043" max="2043" width="11" style="2" customWidth="1"/>
    <col min="2044" max="2044" width="11.75" style="2" bestFit="1" customWidth="1"/>
    <col min="2045" max="2045" width="18.375" style="2" bestFit="1" customWidth="1"/>
    <col min="2046" max="2046" width="22" style="2" customWidth="1"/>
    <col min="2047" max="2297" width="9" style="2"/>
    <col min="2298" max="2298" width="10.625" style="2" customWidth="1"/>
    <col min="2299" max="2299" width="11" style="2" customWidth="1"/>
    <col min="2300" max="2300" width="11.75" style="2" bestFit="1" customWidth="1"/>
    <col min="2301" max="2301" width="18.375" style="2" bestFit="1" customWidth="1"/>
    <col min="2302" max="2302" width="22" style="2" customWidth="1"/>
    <col min="2303" max="2553" width="9" style="2"/>
    <col min="2554" max="2554" width="10.625" style="2" customWidth="1"/>
    <col min="2555" max="2555" width="11" style="2" customWidth="1"/>
    <col min="2556" max="2556" width="11.75" style="2" bestFit="1" customWidth="1"/>
    <col min="2557" max="2557" width="18.375" style="2" bestFit="1" customWidth="1"/>
    <col min="2558" max="2558" width="22" style="2" customWidth="1"/>
    <col min="2559" max="2809" width="9" style="2"/>
    <col min="2810" max="2810" width="10.625" style="2" customWidth="1"/>
    <col min="2811" max="2811" width="11" style="2" customWidth="1"/>
    <col min="2812" max="2812" width="11.75" style="2" bestFit="1" customWidth="1"/>
    <col min="2813" max="2813" width="18.375" style="2" bestFit="1" customWidth="1"/>
    <col min="2814" max="2814" width="22" style="2" customWidth="1"/>
    <col min="2815" max="3065" width="9" style="2"/>
    <col min="3066" max="3066" width="10.625" style="2" customWidth="1"/>
    <col min="3067" max="3067" width="11" style="2" customWidth="1"/>
    <col min="3068" max="3068" width="11.75" style="2" bestFit="1" customWidth="1"/>
    <col min="3069" max="3069" width="18.375" style="2" bestFit="1" customWidth="1"/>
    <col min="3070" max="3070" width="22" style="2" customWidth="1"/>
    <col min="3071" max="3321" width="9" style="2"/>
    <col min="3322" max="3322" width="10.625" style="2" customWidth="1"/>
    <col min="3323" max="3323" width="11" style="2" customWidth="1"/>
    <col min="3324" max="3324" width="11.75" style="2" bestFit="1" customWidth="1"/>
    <col min="3325" max="3325" width="18.375" style="2" bestFit="1" customWidth="1"/>
    <col min="3326" max="3326" width="22" style="2" customWidth="1"/>
    <col min="3327" max="3577" width="9" style="2"/>
    <col min="3578" max="3578" width="10.625" style="2" customWidth="1"/>
    <col min="3579" max="3579" width="11" style="2" customWidth="1"/>
    <col min="3580" max="3580" width="11.75" style="2" bestFit="1" customWidth="1"/>
    <col min="3581" max="3581" width="18.375" style="2" bestFit="1" customWidth="1"/>
    <col min="3582" max="3582" width="22" style="2" customWidth="1"/>
    <col min="3583" max="3833" width="9" style="2"/>
    <col min="3834" max="3834" width="10.625" style="2" customWidth="1"/>
    <col min="3835" max="3835" width="11" style="2" customWidth="1"/>
    <col min="3836" max="3836" width="11.75" style="2" bestFit="1" customWidth="1"/>
    <col min="3837" max="3837" width="18.375" style="2" bestFit="1" customWidth="1"/>
    <col min="3838" max="3838" width="22" style="2" customWidth="1"/>
    <col min="3839" max="4089" width="9" style="2"/>
    <col min="4090" max="4090" width="10.625" style="2" customWidth="1"/>
    <col min="4091" max="4091" width="11" style="2" customWidth="1"/>
    <col min="4092" max="4092" width="11.75" style="2" bestFit="1" customWidth="1"/>
    <col min="4093" max="4093" width="18.375" style="2" bestFit="1" customWidth="1"/>
    <col min="4094" max="4094" width="22" style="2" customWidth="1"/>
    <col min="4095" max="4345" width="9" style="2"/>
    <col min="4346" max="4346" width="10.625" style="2" customWidth="1"/>
    <col min="4347" max="4347" width="11" style="2" customWidth="1"/>
    <col min="4348" max="4348" width="11.75" style="2" bestFit="1" customWidth="1"/>
    <col min="4349" max="4349" width="18.375" style="2" bestFit="1" customWidth="1"/>
    <col min="4350" max="4350" width="22" style="2" customWidth="1"/>
    <col min="4351" max="4601" width="9" style="2"/>
    <col min="4602" max="4602" width="10.625" style="2" customWidth="1"/>
    <col min="4603" max="4603" width="11" style="2" customWidth="1"/>
    <col min="4604" max="4604" width="11.75" style="2" bestFit="1" customWidth="1"/>
    <col min="4605" max="4605" width="18.375" style="2" bestFit="1" customWidth="1"/>
    <col min="4606" max="4606" width="22" style="2" customWidth="1"/>
    <col min="4607" max="4857" width="9" style="2"/>
    <col min="4858" max="4858" width="10.625" style="2" customWidth="1"/>
    <col min="4859" max="4859" width="11" style="2" customWidth="1"/>
    <col min="4860" max="4860" width="11.75" style="2" bestFit="1" customWidth="1"/>
    <col min="4861" max="4861" width="18.375" style="2" bestFit="1" customWidth="1"/>
    <col min="4862" max="4862" width="22" style="2" customWidth="1"/>
    <col min="4863" max="5113" width="9" style="2"/>
    <col min="5114" max="5114" width="10.625" style="2" customWidth="1"/>
    <col min="5115" max="5115" width="11" style="2" customWidth="1"/>
    <col min="5116" max="5116" width="11.75" style="2" bestFit="1" customWidth="1"/>
    <col min="5117" max="5117" width="18.375" style="2" bestFit="1" customWidth="1"/>
    <col min="5118" max="5118" width="22" style="2" customWidth="1"/>
    <col min="5119" max="5369" width="9" style="2"/>
    <col min="5370" max="5370" width="10.625" style="2" customWidth="1"/>
    <col min="5371" max="5371" width="11" style="2" customWidth="1"/>
    <col min="5372" max="5372" width="11.75" style="2" bestFit="1" customWidth="1"/>
    <col min="5373" max="5373" width="18.375" style="2" bestFit="1" customWidth="1"/>
    <col min="5374" max="5374" width="22" style="2" customWidth="1"/>
    <col min="5375" max="5625" width="9" style="2"/>
    <col min="5626" max="5626" width="10.625" style="2" customWidth="1"/>
    <col min="5627" max="5627" width="11" style="2" customWidth="1"/>
    <col min="5628" max="5628" width="11.75" style="2" bestFit="1" customWidth="1"/>
    <col min="5629" max="5629" width="18.375" style="2" bestFit="1" customWidth="1"/>
    <col min="5630" max="5630" width="22" style="2" customWidth="1"/>
    <col min="5631" max="5881" width="9" style="2"/>
    <col min="5882" max="5882" width="10.625" style="2" customWidth="1"/>
    <col min="5883" max="5883" width="11" style="2" customWidth="1"/>
    <col min="5884" max="5884" width="11.75" style="2" bestFit="1" customWidth="1"/>
    <col min="5885" max="5885" width="18.375" style="2" bestFit="1" customWidth="1"/>
    <col min="5886" max="5886" width="22" style="2" customWidth="1"/>
    <col min="5887" max="6137" width="9" style="2"/>
    <col min="6138" max="6138" width="10.625" style="2" customWidth="1"/>
    <col min="6139" max="6139" width="11" style="2" customWidth="1"/>
    <col min="6140" max="6140" width="11.75" style="2" bestFit="1" customWidth="1"/>
    <col min="6141" max="6141" width="18.375" style="2" bestFit="1" customWidth="1"/>
    <col min="6142" max="6142" width="22" style="2" customWidth="1"/>
    <col min="6143" max="6393" width="9" style="2"/>
    <col min="6394" max="6394" width="10.625" style="2" customWidth="1"/>
    <col min="6395" max="6395" width="11" style="2" customWidth="1"/>
    <col min="6396" max="6396" width="11.75" style="2" bestFit="1" customWidth="1"/>
    <col min="6397" max="6397" width="18.375" style="2" bestFit="1" customWidth="1"/>
    <col min="6398" max="6398" width="22" style="2" customWidth="1"/>
    <col min="6399" max="6649" width="9" style="2"/>
    <col min="6650" max="6650" width="10.625" style="2" customWidth="1"/>
    <col min="6651" max="6651" width="11" style="2" customWidth="1"/>
    <col min="6652" max="6652" width="11.75" style="2" bestFit="1" customWidth="1"/>
    <col min="6653" max="6653" width="18.375" style="2" bestFit="1" customWidth="1"/>
    <col min="6654" max="6654" width="22" style="2" customWidth="1"/>
    <col min="6655" max="6905" width="9" style="2"/>
    <col min="6906" max="6906" width="10.625" style="2" customWidth="1"/>
    <col min="6907" max="6907" width="11" style="2" customWidth="1"/>
    <col min="6908" max="6908" width="11.75" style="2" bestFit="1" customWidth="1"/>
    <col min="6909" max="6909" width="18.375" style="2" bestFit="1" customWidth="1"/>
    <col min="6910" max="6910" width="22" style="2" customWidth="1"/>
    <col min="6911" max="7161" width="9" style="2"/>
    <col min="7162" max="7162" width="10.625" style="2" customWidth="1"/>
    <col min="7163" max="7163" width="11" style="2" customWidth="1"/>
    <col min="7164" max="7164" width="11.75" style="2" bestFit="1" customWidth="1"/>
    <col min="7165" max="7165" width="18.375" style="2" bestFit="1" customWidth="1"/>
    <col min="7166" max="7166" width="22" style="2" customWidth="1"/>
    <col min="7167" max="7417" width="9" style="2"/>
    <col min="7418" max="7418" width="10.625" style="2" customWidth="1"/>
    <col min="7419" max="7419" width="11" style="2" customWidth="1"/>
    <col min="7420" max="7420" width="11.75" style="2" bestFit="1" customWidth="1"/>
    <col min="7421" max="7421" width="18.375" style="2" bestFit="1" customWidth="1"/>
    <col min="7422" max="7422" width="22" style="2" customWidth="1"/>
    <col min="7423" max="7673" width="9" style="2"/>
    <col min="7674" max="7674" width="10.625" style="2" customWidth="1"/>
    <col min="7675" max="7675" width="11" style="2" customWidth="1"/>
    <col min="7676" max="7676" width="11.75" style="2" bestFit="1" customWidth="1"/>
    <col min="7677" max="7677" width="18.375" style="2" bestFit="1" customWidth="1"/>
    <col min="7678" max="7678" width="22" style="2" customWidth="1"/>
    <col min="7679" max="7929" width="9" style="2"/>
    <col min="7930" max="7930" width="10.625" style="2" customWidth="1"/>
    <col min="7931" max="7931" width="11" style="2" customWidth="1"/>
    <col min="7932" max="7932" width="11.75" style="2" bestFit="1" customWidth="1"/>
    <col min="7933" max="7933" width="18.375" style="2" bestFit="1" customWidth="1"/>
    <col min="7934" max="7934" width="22" style="2" customWidth="1"/>
    <col min="7935" max="8185" width="9" style="2"/>
    <col min="8186" max="8186" width="10.625" style="2" customWidth="1"/>
    <col min="8187" max="8187" width="11" style="2" customWidth="1"/>
    <col min="8188" max="8188" width="11.75" style="2" bestFit="1" customWidth="1"/>
    <col min="8189" max="8189" width="18.375" style="2" bestFit="1" customWidth="1"/>
    <col min="8190" max="8190" width="22" style="2" customWidth="1"/>
    <col min="8191" max="8441" width="9" style="2"/>
    <col min="8442" max="8442" width="10.625" style="2" customWidth="1"/>
    <col min="8443" max="8443" width="11" style="2" customWidth="1"/>
    <col min="8444" max="8444" width="11.75" style="2" bestFit="1" customWidth="1"/>
    <col min="8445" max="8445" width="18.375" style="2" bestFit="1" customWidth="1"/>
    <col min="8446" max="8446" width="22" style="2" customWidth="1"/>
    <col min="8447" max="8697" width="9" style="2"/>
    <col min="8698" max="8698" width="10.625" style="2" customWidth="1"/>
    <col min="8699" max="8699" width="11" style="2" customWidth="1"/>
    <col min="8700" max="8700" width="11.75" style="2" bestFit="1" customWidth="1"/>
    <col min="8701" max="8701" width="18.375" style="2" bestFit="1" customWidth="1"/>
    <col min="8702" max="8702" width="22" style="2" customWidth="1"/>
    <col min="8703" max="8953" width="9" style="2"/>
    <col min="8954" max="8954" width="10.625" style="2" customWidth="1"/>
    <col min="8955" max="8955" width="11" style="2" customWidth="1"/>
    <col min="8956" max="8956" width="11.75" style="2" bestFit="1" customWidth="1"/>
    <col min="8957" max="8957" width="18.375" style="2" bestFit="1" customWidth="1"/>
    <col min="8958" max="8958" width="22" style="2" customWidth="1"/>
    <col min="8959" max="9209" width="9" style="2"/>
    <col min="9210" max="9210" width="10.625" style="2" customWidth="1"/>
    <col min="9211" max="9211" width="11" style="2" customWidth="1"/>
    <col min="9212" max="9212" width="11.75" style="2" bestFit="1" customWidth="1"/>
    <col min="9213" max="9213" width="18.375" style="2" bestFit="1" customWidth="1"/>
    <col min="9214" max="9214" width="22" style="2" customWidth="1"/>
    <col min="9215" max="9465" width="9" style="2"/>
    <col min="9466" max="9466" width="10.625" style="2" customWidth="1"/>
    <col min="9467" max="9467" width="11" style="2" customWidth="1"/>
    <col min="9468" max="9468" width="11.75" style="2" bestFit="1" customWidth="1"/>
    <col min="9469" max="9469" width="18.375" style="2" bestFit="1" customWidth="1"/>
    <col min="9470" max="9470" width="22" style="2" customWidth="1"/>
    <col min="9471" max="9721" width="9" style="2"/>
    <col min="9722" max="9722" width="10.625" style="2" customWidth="1"/>
    <col min="9723" max="9723" width="11" style="2" customWidth="1"/>
    <col min="9724" max="9724" width="11.75" style="2" bestFit="1" customWidth="1"/>
    <col min="9725" max="9725" width="18.375" style="2" bestFit="1" customWidth="1"/>
    <col min="9726" max="9726" width="22" style="2" customWidth="1"/>
    <col min="9727" max="9977" width="9" style="2"/>
    <col min="9978" max="9978" width="10.625" style="2" customWidth="1"/>
    <col min="9979" max="9979" width="11" style="2" customWidth="1"/>
    <col min="9980" max="9980" width="11.75" style="2" bestFit="1" customWidth="1"/>
    <col min="9981" max="9981" width="18.375" style="2" bestFit="1" customWidth="1"/>
    <col min="9982" max="9982" width="22" style="2" customWidth="1"/>
    <col min="9983" max="10233" width="9" style="2"/>
    <col min="10234" max="10234" width="10.625" style="2" customWidth="1"/>
    <col min="10235" max="10235" width="11" style="2" customWidth="1"/>
    <col min="10236" max="10236" width="11.75" style="2" bestFit="1" customWidth="1"/>
    <col min="10237" max="10237" width="18.375" style="2" bestFit="1" customWidth="1"/>
    <col min="10238" max="10238" width="22" style="2" customWidth="1"/>
    <col min="10239" max="10489" width="9" style="2"/>
    <col min="10490" max="10490" width="10.625" style="2" customWidth="1"/>
    <col min="10491" max="10491" width="11" style="2" customWidth="1"/>
    <col min="10492" max="10492" width="11.75" style="2" bestFit="1" customWidth="1"/>
    <col min="10493" max="10493" width="18.375" style="2" bestFit="1" customWidth="1"/>
    <col min="10494" max="10494" width="22" style="2" customWidth="1"/>
    <col min="10495" max="10745" width="9" style="2"/>
    <col min="10746" max="10746" width="10.625" style="2" customWidth="1"/>
    <col min="10747" max="10747" width="11" style="2" customWidth="1"/>
    <col min="10748" max="10748" width="11.75" style="2" bestFit="1" customWidth="1"/>
    <col min="10749" max="10749" width="18.375" style="2" bestFit="1" customWidth="1"/>
    <col min="10750" max="10750" width="22" style="2" customWidth="1"/>
    <col min="10751" max="11001" width="9" style="2"/>
    <col min="11002" max="11002" width="10.625" style="2" customWidth="1"/>
    <col min="11003" max="11003" width="11" style="2" customWidth="1"/>
    <col min="11004" max="11004" width="11.75" style="2" bestFit="1" customWidth="1"/>
    <col min="11005" max="11005" width="18.375" style="2" bestFit="1" customWidth="1"/>
    <col min="11006" max="11006" width="22" style="2" customWidth="1"/>
    <col min="11007" max="11257" width="9" style="2"/>
    <col min="11258" max="11258" width="10.625" style="2" customWidth="1"/>
    <col min="11259" max="11259" width="11" style="2" customWidth="1"/>
    <col min="11260" max="11260" width="11.75" style="2" bestFit="1" customWidth="1"/>
    <col min="11261" max="11261" width="18.375" style="2" bestFit="1" customWidth="1"/>
    <col min="11262" max="11262" width="22" style="2" customWidth="1"/>
    <col min="11263" max="11513" width="9" style="2"/>
    <col min="11514" max="11514" width="10.625" style="2" customWidth="1"/>
    <col min="11515" max="11515" width="11" style="2" customWidth="1"/>
    <col min="11516" max="11516" width="11.75" style="2" bestFit="1" customWidth="1"/>
    <col min="11517" max="11517" width="18.375" style="2" bestFit="1" customWidth="1"/>
    <col min="11518" max="11518" width="22" style="2" customWidth="1"/>
    <col min="11519" max="11769" width="9" style="2"/>
    <col min="11770" max="11770" width="10.625" style="2" customWidth="1"/>
    <col min="11771" max="11771" width="11" style="2" customWidth="1"/>
    <col min="11772" max="11772" width="11.75" style="2" bestFit="1" customWidth="1"/>
    <col min="11773" max="11773" width="18.375" style="2" bestFit="1" customWidth="1"/>
    <col min="11774" max="11774" width="22" style="2" customWidth="1"/>
    <col min="11775" max="12025" width="9" style="2"/>
    <col min="12026" max="12026" width="10.625" style="2" customWidth="1"/>
    <col min="12027" max="12027" width="11" style="2" customWidth="1"/>
    <col min="12028" max="12028" width="11.75" style="2" bestFit="1" customWidth="1"/>
    <col min="12029" max="12029" width="18.375" style="2" bestFit="1" customWidth="1"/>
    <col min="12030" max="12030" width="22" style="2" customWidth="1"/>
    <col min="12031" max="12281" width="9" style="2"/>
    <col min="12282" max="12282" width="10.625" style="2" customWidth="1"/>
    <col min="12283" max="12283" width="11" style="2" customWidth="1"/>
    <col min="12284" max="12284" width="11.75" style="2" bestFit="1" customWidth="1"/>
    <col min="12285" max="12285" width="18.375" style="2" bestFit="1" customWidth="1"/>
    <col min="12286" max="12286" width="22" style="2" customWidth="1"/>
    <col min="12287" max="12537" width="9" style="2"/>
    <col min="12538" max="12538" width="10.625" style="2" customWidth="1"/>
    <col min="12539" max="12539" width="11" style="2" customWidth="1"/>
    <col min="12540" max="12540" width="11.75" style="2" bestFit="1" customWidth="1"/>
    <col min="12541" max="12541" width="18.375" style="2" bestFit="1" customWidth="1"/>
    <col min="12542" max="12542" width="22" style="2" customWidth="1"/>
    <col min="12543" max="12793" width="9" style="2"/>
    <col min="12794" max="12794" width="10.625" style="2" customWidth="1"/>
    <col min="12795" max="12795" width="11" style="2" customWidth="1"/>
    <col min="12796" max="12796" width="11.75" style="2" bestFit="1" customWidth="1"/>
    <col min="12797" max="12797" width="18.375" style="2" bestFit="1" customWidth="1"/>
    <col min="12798" max="12798" width="22" style="2" customWidth="1"/>
    <col min="12799" max="13049" width="9" style="2"/>
    <col min="13050" max="13050" width="10.625" style="2" customWidth="1"/>
    <col min="13051" max="13051" width="11" style="2" customWidth="1"/>
    <col min="13052" max="13052" width="11.75" style="2" bestFit="1" customWidth="1"/>
    <col min="13053" max="13053" width="18.375" style="2" bestFit="1" customWidth="1"/>
    <col min="13054" max="13054" width="22" style="2" customWidth="1"/>
    <col min="13055" max="13305" width="9" style="2"/>
    <col min="13306" max="13306" width="10.625" style="2" customWidth="1"/>
    <col min="13307" max="13307" width="11" style="2" customWidth="1"/>
    <col min="13308" max="13308" width="11.75" style="2" bestFit="1" customWidth="1"/>
    <col min="13309" max="13309" width="18.375" style="2" bestFit="1" customWidth="1"/>
    <col min="13310" max="13310" width="22" style="2" customWidth="1"/>
    <col min="13311" max="13561" width="9" style="2"/>
    <col min="13562" max="13562" width="10.625" style="2" customWidth="1"/>
    <col min="13563" max="13563" width="11" style="2" customWidth="1"/>
    <col min="13564" max="13564" width="11.75" style="2" bestFit="1" customWidth="1"/>
    <col min="13565" max="13565" width="18.375" style="2" bestFit="1" customWidth="1"/>
    <col min="13566" max="13566" width="22" style="2" customWidth="1"/>
    <col min="13567" max="13817" width="9" style="2"/>
    <col min="13818" max="13818" width="10.625" style="2" customWidth="1"/>
    <col min="13819" max="13819" width="11" style="2" customWidth="1"/>
    <col min="13820" max="13820" width="11.75" style="2" bestFit="1" customWidth="1"/>
    <col min="13821" max="13821" width="18.375" style="2" bestFit="1" customWidth="1"/>
    <col min="13822" max="13822" width="22" style="2" customWidth="1"/>
    <col min="13823" max="14073" width="9" style="2"/>
    <col min="14074" max="14074" width="10.625" style="2" customWidth="1"/>
    <col min="14075" max="14075" width="11" style="2" customWidth="1"/>
    <col min="14076" max="14076" width="11.75" style="2" bestFit="1" customWidth="1"/>
    <col min="14077" max="14077" width="18.375" style="2" bestFit="1" customWidth="1"/>
    <col min="14078" max="14078" width="22" style="2" customWidth="1"/>
    <col min="14079" max="14329" width="9" style="2"/>
    <col min="14330" max="14330" width="10.625" style="2" customWidth="1"/>
    <col min="14331" max="14331" width="11" style="2" customWidth="1"/>
    <col min="14332" max="14332" width="11.75" style="2" bestFit="1" customWidth="1"/>
    <col min="14333" max="14333" width="18.375" style="2" bestFit="1" customWidth="1"/>
    <col min="14334" max="14334" width="22" style="2" customWidth="1"/>
    <col min="14335" max="14585" width="9" style="2"/>
    <col min="14586" max="14586" width="10.625" style="2" customWidth="1"/>
    <col min="14587" max="14587" width="11" style="2" customWidth="1"/>
    <col min="14588" max="14588" width="11.75" style="2" bestFit="1" customWidth="1"/>
    <col min="14589" max="14589" width="18.375" style="2" bestFit="1" customWidth="1"/>
    <col min="14590" max="14590" width="22" style="2" customWidth="1"/>
    <col min="14591" max="14841" width="9" style="2"/>
    <col min="14842" max="14842" width="10.625" style="2" customWidth="1"/>
    <col min="14843" max="14843" width="11" style="2" customWidth="1"/>
    <col min="14844" max="14844" width="11.75" style="2" bestFit="1" customWidth="1"/>
    <col min="14845" max="14845" width="18.375" style="2" bestFit="1" customWidth="1"/>
    <col min="14846" max="14846" width="22" style="2" customWidth="1"/>
    <col min="14847" max="15097" width="9" style="2"/>
    <col min="15098" max="15098" width="10.625" style="2" customWidth="1"/>
    <col min="15099" max="15099" width="11" style="2" customWidth="1"/>
    <col min="15100" max="15100" width="11.75" style="2" bestFit="1" customWidth="1"/>
    <col min="15101" max="15101" width="18.375" style="2" bestFit="1" customWidth="1"/>
    <col min="15102" max="15102" width="22" style="2" customWidth="1"/>
    <col min="15103" max="15353" width="9" style="2"/>
    <col min="15354" max="15354" width="10.625" style="2" customWidth="1"/>
    <col min="15355" max="15355" width="11" style="2" customWidth="1"/>
    <col min="15356" max="15356" width="11.75" style="2" bestFit="1" customWidth="1"/>
    <col min="15357" max="15357" width="18.375" style="2" bestFit="1" customWidth="1"/>
    <col min="15358" max="15358" width="22" style="2" customWidth="1"/>
    <col min="15359" max="15609" width="9" style="2"/>
    <col min="15610" max="15610" width="10.625" style="2" customWidth="1"/>
    <col min="15611" max="15611" width="11" style="2" customWidth="1"/>
    <col min="15612" max="15612" width="11.75" style="2" bestFit="1" customWidth="1"/>
    <col min="15613" max="15613" width="18.375" style="2" bestFit="1" customWidth="1"/>
    <col min="15614" max="15614" width="22" style="2" customWidth="1"/>
    <col min="15615" max="15865" width="9" style="2"/>
    <col min="15866" max="15866" width="10.625" style="2" customWidth="1"/>
    <col min="15867" max="15867" width="11" style="2" customWidth="1"/>
    <col min="15868" max="15868" width="11.75" style="2" bestFit="1" customWidth="1"/>
    <col min="15869" max="15869" width="18.375" style="2" bestFit="1" customWidth="1"/>
    <col min="15870" max="15870" width="22" style="2" customWidth="1"/>
    <col min="15871" max="16121" width="9" style="2"/>
    <col min="16122" max="16122" width="10.625" style="2" customWidth="1"/>
    <col min="16123" max="16123" width="11" style="2" customWidth="1"/>
    <col min="16124" max="16124" width="11.75" style="2" bestFit="1" customWidth="1"/>
    <col min="16125" max="16125" width="18.375" style="2" bestFit="1" customWidth="1"/>
    <col min="16126" max="16126" width="22" style="2" customWidth="1"/>
    <col min="16127" max="16384" width="9" style="2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24" customHeight="1" x14ac:dyDescent="0.2">
      <c r="A2" s="34" t="s">
        <v>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8.75" customHeight="1" x14ac:dyDescent="0.2">
      <c r="A4" s="35" t="s">
        <v>32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 x14ac:dyDescent="0.2">
      <c r="A5" s="1"/>
      <c r="B5" s="1"/>
      <c r="C5" s="1"/>
      <c r="E5" s="1"/>
      <c r="F5" s="1"/>
      <c r="G5" s="1"/>
      <c r="H5" s="1"/>
      <c r="I5" s="1"/>
      <c r="J5" s="1"/>
      <c r="K5" s="1"/>
    </row>
    <row r="6" spans="1:12" ht="18" x14ac:dyDescent="0.2">
      <c r="A6" s="36" t="s">
        <v>40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2" x14ac:dyDescent="0.2">
      <c r="A7" s="1"/>
      <c r="B7" s="1"/>
      <c r="C7" s="1"/>
      <c r="E7" s="1"/>
      <c r="F7" s="1"/>
      <c r="G7" s="1"/>
      <c r="H7" s="1"/>
      <c r="I7" s="1"/>
      <c r="J7" s="1"/>
      <c r="K7" s="1"/>
    </row>
    <row r="8" spans="1:12" ht="15.75" x14ac:dyDescent="0.2">
      <c r="A8" s="1"/>
      <c r="B8" s="1"/>
      <c r="C8" s="1"/>
      <c r="D8" s="37" t="s">
        <v>5</v>
      </c>
      <c r="E8" s="37"/>
      <c r="F8" s="3" t="s">
        <v>11</v>
      </c>
      <c r="G8" s="3"/>
      <c r="H8" s="3"/>
      <c r="I8" s="3"/>
      <c r="J8" s="3"/>
      <c r="K8" s="3"/>
    </row>
    <row r="9" spans="1:12" ht="13.5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s="5" customFormat="1" ht="30.75" customHeight="1" thickBot="1" x14ac:dyDescent="0.25">
      <c r="A10" s="13" t="s">
        <v>6</v>
      </c>
      <c r="B10" s="38" t="s">
        <v>0</v>
      </c>
      <c r="C10" s="39"/>
      <c r="D10" s="39"/>
      <c r="E10" s="39"/>
      <c r="F10" s="39"/>
      <c r="G10" s="40"/>
      <c r="H10" s="14" t="s">
        <v>1</v>
      </c>
      <c r="I10" s="26" t="s">
        <v>2</v>
      </c>
      <c r="J10" s="19" t="s">
        <v>7</v>
      </c>
      <c r="K10" s="19" t="s">
        <v>21</v>
      </c>
      <c r="L10" s="4"/>
    </row>
    <row r="11" spans="1:12" ht="26.25" customHeight="1" thickTop="1" x14ac:dyDescent="0.2">
      <c r="A11" s="10">
        <v>1</v>
      </c>
      <c r="B11" s="41" t="s">
        <v>8</v>
      </c>
      <c r="C11" s="41"/>
      <c r="D11" s="41"/>
      <c r="E11" s="41"/>
      <c r="F11" s="41"/>
      <c r="G11" s="41"/>
      <c r="H11" s="11" t="s">
        <v>3</v>
      </c>
      <c r="I11" s="11">
        <v>1</v>
      </c>
      <c r="J11" s="20">
        <v>130900000</v>
      </c>
      <c r="K11" s="23">
        <f>I11*J11</f>
        <v>130900000</v>
      </c>
    </row>
    <row r="12" spans="1:12" ht="26.25" customHeight="1" x14ac:dyDescent="0.2">
      <c r="A12" s="12">
        <v>2</v>
      </c>
      <c r="B12" s="33" t="s">
        <v>15</v>
      </c>
      <c r="C12" s="33"/>
      <c r="D12" s="33"/>
      <c r="E12" s="33"/>
      <c r="F12" s="33"/>
      <c r="G12" s="33"/>
      <c r="H12" s="8" t="s">
        <v>9</v>
      </c>
      <c r="I12" s="7">
        <v>250</v>
      </c>
      <c r="J12" s="21">
        <v>498424.55040000007</v>
      </c>
      <c r="K12" s="23">
        <f t="shared" ref="K12:K29" si="0">I12*J12</f>
        <v>124606137.60000002</v>
      </c>
    </row>
    <row r="13" spans="1:12" ht="26.25" customHeight="1" x14ac:dyDescent="0.2">
      <c r="A13" s="12">
        <v>3</v>
      </c>
      <c r="B13" s="33" t="s">
        <v>14</v>
      </c>
      <c r="C13" s="33"/>
      <c r="D13" s="33"/>
      <c r="E13" s="33"/>
      <c r="F13" s="33"/>
      <c r="G13" s="33"/>
      <c r="H13" s="8" t="s">
        <v>9</v>
      </c>
      <c r="I13" s="7">
        <v>250</v>
      </c>
      <c r="J13" s="21">
        <v>107100</v>
      </c>
      <c r="K13" s="23">
        <f t="shared" si="0"/>
        <v>26775000</v>
      </c>
    </row>
    <row r="14" spans="1:12" ht="26.25" customHeight="1" x14ac:dyDescent="0.2">
      <c r="A14" s="18">
        <v>4</v>
      </c>
      <c r="B14" s="33" t="s">
        <v>12</v>
      </c>
      <c r="C14" s="33"/>
      <c r="D14" s="33"/>
      <c r="E14" s="33"/>
      <c r="F14" s="33"/>
      <c r="G14" s="33"/>
      <c r="H14" s="8" t="s">
        <v>9</v>
      </c>
      <c r="I14" s="7">
        <v>250</v>
      </c>
      <c r="J14" s="21">
        <v>587764.80000000005</v>
      </c>
      <c r="K14" s="23">
        <f t="shared" si="0"/>
        <v>146941200</v>
      </c>
    </row>
    <row r="15" spans="1:12" ht="26.25" customHeight="1" x14ac:dyDescent="0.2">
      <c r="A15" s="12">
        <v>5</v>
      </c>
      <c r="B15" s="33" t="s">
        <v>34</v>
      </c>
      <c r="C15" s="33"/>
      <c r="D15" s="33"/>
      <c r="E15" s="33"/>
      <c r="F15" s="33"/>
      <c r="G15" s="33"/>
      <c r="H15" s="8" t="s">
        <v>9</v>
      </c>
      <c r="I15" s="7">
        <v>250</v>
      </c>
      <c r="J15" s="21">
        <v>547281</v>
      </c>
      <c r="K15" s="23">
        <f t="shared" si="0"/>
        <v>136820250</v>
      </c>
    </row>
    <row r="16" spans="1:12" ht="26.25" customHeight="1" x14ac:dyDescent="0.2">
      <c r="A16" s="12">
        <v>6</v>
      </c>
      <c r="B16" s="33" t="s">
        <v>13</v>
      </c>
      <c r="C16" s="33"/>
      <c r="D16" s="33"/>
      <c r="E16" s="33"/>
      <c r="F16" s="33"/>
      <c r="G16" s="33"/>
      <c r="H16" s="8" t="s">
        <v>9</v>
      </c>
      <c r="I16" s="7">
        <v>30</v>
      </c>
      <c r="J16" s="21">
        <v>713714.4</v>
      </c>
      <c r="K16" s="23">
        <f t="shared" si="0"/>
        <v>21411432</v>
      </c>
    </row>
    <row r="17" spans="1:11" ht="26.25" customHeight="1" x14ac:dyDescent="0.2">
      <c r="A17" s="18">
        <v>7</v>
      </c>
      <c r="B17" s="33" t="s">
        <v>10</v>
      </c>
      <c r="C17" s="33"/>
      <c r="D17" s="33"/>
      <c r="E17" s="33"/>
      <c r="F17" s="33"/>
      <c r="G17" s="33"/>
      <c r="H17" s="8" t="s">
        <v>9</v>
      </c>
      <c r="I17" s="9">
        <v>30</v>
      </c>
      <c r="J17" s="21">
        <v>974010.24000000011</v>
      </c>
      <c r="K17" s="23">
        <f t="shared" si="0"/>
        <v>29220307.200000003</v>
      </c>
    </row>
    <row r="18" spans="1:11" ht="26.25" customHeight="1" x14ac:dyDescent="0.2">
      <c r="A18" s="12">
        <v>8</v>
      </c>
      <c r="B18" s="33" t="s">
        <v>26</v>
      </c>
      <c r="C18" s="33"/>
      <c r="D18" s="33"/>
      <c r="E18" s="33"/>
      <c r="F18" s="33"/>
      <c r="G18" s="33"/>
      <c r="H18" s="8" t="s">
        <v>9</v>
      </c>
      <c r="I18" s="9">
        <v>30</v>
      </c>
      <c r="J18" s="21">
        <v>125199.9</v>
      </c>
      <c r="K18" s="23">
        <f t="shared" si="0"/>
        <v>3755997</v>
      </c>
    </row>
    <row r="19" spans="1:11" ht="26.25" customHeight="1" x14ac:dyDescent="0.2">
      <c r="A19" s="12">
        <v>9</v>
      </c>
      <c r="B19" s="33" t="s">
        <v>27</v>
      </c>
      <c r="C19" s="33"/>
      <c r="D19" s="33"/>
      <c r="E19" s="33"/>
      <c r="F19" s="33"/>
      <c r="G19" s="33"/>
      <c r="H19" s="8" t="s">
        <v>9</v>
      </c>
      <c r="I19" s="9">
        <v>30</v>
      </c>
      <c r="J19" s="21">
        <v>142800</v>
      </c>
      <c r="K19" s="23">
        <f t="shared" si="0"/>
        <v>4284000</v>
      </c>
    </row>
    <row r="20" spans="1:11" ht="26.25" customHeight="1" x14ac:dyDescent="0.2">
      <c r="A20" s="18">
        <v>10</v>
      </c>
      <c r="B20" s="33" t="s">
        <v>22</v>
      </c>
      <c r="C20" s="33"/>
      <c r="D20" s="33"/>
      <c r="E20" s="33"/>
      <c r="F20" s="33"/>
      <c r="G20" s="33"/>
      <c r="H20" s="8" t="s">
        <v>9</v>
      </c>
      <c r="I20" s="9">
        <v>250</v>
      </c>
      <c r="J20" s="21">
        <v>59376.24</v>
      </c>
      <c r="K20" s="23">
        <f t="shared" si="0"/>
        <v>14844060</v>
      </c>
    </row>
    <row r="21" spans="1:11" ht="26.25" customHeight="1" x14ac:dyDescent="0.2">
      <c r="A21" s="12">
        <v>11</v>
      </c>
      <c r="B21" s="33" t="s">
        <v>25</v>
      </c>
      <c r="C21" s="33"/>
      <c r="D21" s="33"/>
      <c r="E21" s="33"/>
      <c r="F21" s="33"/>
      <c r="G21" s="33"/>
      <c r="H21" s="8" t="s">
        <v>9</v>
      </c>
      <c r="I21" s="9">
        <v>250</v>
      </c>
      <c r="J21" s="21">
        <v>89250</v>
      </c>
      <c r="K21" s="23">
        <f t="shared" si="0"/>
        <v>22312500</v>
      </c>
    </row>
    <row r="22" spans="1:11" ht="26.25" customHeight="1" x14ac:dyDescent="0.2">
      <c r="A22" s="12">
        <v>12</v>
      </c>
      <c r="B22" s="33" t="s">
        <v>23</v>
      </c>
      <c r="C22" s="33"/>
      <c r="D22" s="33"/>
      <c r="E22" s="33"/>
      <c r="F22" s="33"/>
      <c r="G22" s="33"/>
      <c r="H22" s="8" t="s">
        <v>24</v>
      </c>
      <c r="I22" s="9">
        <v>15</v>
      </c>
      <c r="J22" s="21">
        <v>779688</v>
      </c>
      <c r="K22" s="23">
        <f t="shared" si="0"/>
        <v>11695320</v>
      </c>
    </row>
    <row r="23" spans="1:11" ht="26.25" customHeight="1" x14ac:dyDescent="0.2">
      <c r="A23" s="18">
        <v>13</v>
      </c>
      <c r="B23" s="33" t="s">
        <v>28</v>
      </c>
      <c r="C23" s="33"/>
      <c r="D23" s="33"/>
      <c r="E23" s="33"/>
      <c r="F23" s="33"/>
      <c r="G23" s="33"/>
      <c r="H23" s="8" t="s">
        <v>9</v>
      </c>
      <c r="I23" s="7">
        <v>30</v>
      </c>
      <c r="J23" s="21">
        <v>1487500</v>
      </c>
      <c r="K23" s="23">
        <f t="shared" si="0"/>
        <v>44625000</v>
      </c>
    </row>
    <row r="24" spans="1:11" ht="26.25" customHeight="1" x14ac:dyDescent="0.2">
      <c r="A24" s="12">
        <v>14</v>
      </c>
      <c r="B24" s="33" t="s">
        <v>30</v>
      </c>
      <c r="C24" s="33"/>
      <c r="D24" s="33"/>
      <c r="E24" s="33"/>
      <c r="F24" s="33"/>
      <c r="G24" s="33"/>
      <c r="H24" s="8" t="s">
        <v>9</v>
      </c>
      <c r="I24" s="7">
        <v>175</v>
      </c>
      <c r="J24" s="21">
        <v>470050</v>
      </c>
      <c r="K24" s="23">
        <f t="shared" si="0"/>
        <v>82258750</v>
      </c>
    </row>
    <row r="25" spans="1:11" ht="26.25" customHeight="1" x14ac:dyDescent="0.2">
      <c r="A25" s="12">
        <v>15</v>
      </c>
      <c r="B25" s="33" t="s">
        <v>29</v>
      </c>
      <c r="C25" s="33"/>
      <c r="D25" s="33"/>
      <c r="E25" s="33"/>
      <c r="F25" s="33"/>
      <c r="G25" s="33"/>
      <c r="H25" s="8" t="s">
        <v>9</v>
      </c>
      <c r="I25" s="7">
        <v>75</v>
      </c>
      <c r="J25" s="21">
        <v>3510500</v>
      </c>
      <c r="K25" s="23">
        <f t="shared" si="0"/>
        <v>263287500</v>
      </c>
    </row>
    <row r="26" spans="1:11" s="1" customFormat="1" ht="26.25" customHeight="1" x14ac:dyDescent="0.2">
      <c r="A26" s="18">
        <v>16</v>
      </c>
      <c r="B26" s="33" t="s">
        <v>17</v>
      </c>
      <c r="C26" s="33"/>
      <c r="D26" s="33"/>
      <c r="E26" s="33"/>
      <c r="F26" s="33"/>
      <c r="G26" s="33"/>
      <c r="H26" s="8" t="s">
        <v>3</v>
      </c>
      <c r="I26" s="7">
        <v>1</v>
      </c>
      <c r="J26" s="21">
        <v>19635000</v>
      </c>
      <c r="K26" s="23">
        <f t="shared" si="0"/>
        <v>19635000</v>
      </c>
    </row>
    <row r="27" spans="1:11" s="1" customFormat="1" ht="26.25" customHeight="1" x14ac:dyDescent="0.2">
      <c r="A27" s="12">
        <v>17</v>
      </c>
      <c r="B27" s="33" t="s">
        <v>18</v>
      </c>
      <c r="C27" s="33"/>
      <c r="D27" s="33"/>
      <c r="E27" s="33"/>
      <c r="F27" s="33"/>
      <c r="G27" s="33"/>
      <c r="H27" s="8" t="s">
        <v>3</v>
      </c>
      <c r="I27" s="7">
        <v>1</v>
      </c>
      <c r="J27" s="21">
        <v>11483500</v>
      </c>
      <c r="K27" s="23">
        <f t="shared" si="0"/>
        <v>11483500</v>
      </c>
    </row>
    <row r="28" spans="1:11" s="1" customFormat="1" ht="26.25" customHeight="1" x14ac:dyDescent="0.2">
      <c r="A28" s="12">
        <v>18</v>
      </c>
      <c r="B28" s="33" t="s">
        <v>19</v>
      </c>
      <c r="C28" s="33"/>
      <c r="D28" s="33"/>
      <c r="E28" s="33"/>
      <c r="F28" s="33"/>
      <c r="G28" s="33"/>
      <c r="H28" s="8" t="s">
        <v>3</v>
      </c>
      <c r="I28" s="7">
        <v>1</v>
      </c>
      <c r="J28" s="21">
        <v>2923830</v>
      </c>
      <c r="K28" s="23">
        <f t="shared" si="0"/>
        <v>2923830</v>
      </c>
    </row>
    <row r="29" spans="1:11" s="1" customFormat="1" ht="26.25" customHeight="1" thickBot="1" x14ac:dyDescent="0.25">
      <c r="A29" s="15">
        <v>19</v>
      </c>
      <c r="B29" s="32" t="s">
        <v>20</v>
      </c>
      <c r="C29" s="32"/>
      <c r="D29" s="32"/>
      <c r="E29" s="32"/>
      <c r="F29" s="32"/>
      <c r="G29" s="32"/>
      <c r="H29" s="16" t="s">
        <v>3</v>
      </c>
      <c r="I29" s="17">
        <v>1</v>
      </c>
      <c r="J29" s="22">
        <v>9044000</v>
      </c>
      <c r="K29" s="24">
        <f t="shared" si="0"/>
        <v>9044000</v>
      </c>
    </row>
    <row r="30" spans="1:11" s="1" customFormat="1" ht="6" customHeight="1" thickBot="1" x14ac:dyDescent="0.25"/>
    <row r="31" spans="1:11" s="1" customFormat="1" ht="19.5" thickTop="1" thickBot="1" x14ac:dyDescent="0.25">
      <c r="H31" s="29" t="s">
        <v>42</v>
      </c>
      <c r="I31" s="30"/>
      <c r="J31" s="31"/>
      <c r="K31" s="6">
        <f>SUM(K11:K29)</f>
        <v>1106823783.8000002</v>
      </c>
    </row>
    <row r="32" spans="1:11" s="1" customFormat="1" ht="15.75" thickTop="1" x14ac:dyDescent="0.25">
      <c r="H32" s="28"/>
      <c r="I32" s="28"/>
      <c r="J32" s="28"/>
      <c r="K32" s="28"/>
    </row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</sheetData>
  <mergeCells count="26">
    <mergeCell ref="B17:G17"/>
    <mergeCell ref="A2:K2"/>
    <mergeCell ref="A4:K4"/>
    <mergeCell ref="A6:K6"/>
    <mergeCell ref="D8:E8"/>
    <mergeCell ref="B10:G10"/>
    <mergeCell ref="B11:G11"/>
    <mergeCell ref="B12:G12"/>
    <mergeCell ref="B13:G13"/>
    <mergeCell ref="B14:G14"/>
    <mergeCell ref="B15:G15"/>
    <mergeCell ref="B16:G16"/>
    <mergeCell ref="H32:K32"/>
    <mergeCell ref="H31:J31"/>
    <mergeCell ref="B29:G29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</mergeCells>
  <pageMargins left="0.75" right="0.75" top="1" bottom="1" header="0.5" footer="0.5"/>
  <pageSetup paperSize="9" scale="71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5"/>
  <sheetViews>
    <sheetView view="pageBreakPreview" topLeftCell="A27" zoomScaleSheetLayoutView="100" workbookViewId="0">
      <selection activeCell="H31" sqref="H31:J31"/>
    </sheetView>
  </sheetViews>
  <sheetFormatPr baseColWidth="10" defaultColWidth="9" defaultRowHeight="12.75" x14ac:dyDescent="0.2"/>
  <cols>
    <col min="1" max="1" width="6.125" style="2" customWidth="1"/>
    <col min="2" max="3" width="9" style="2"/>
    <col min="4" max="4" width="10.375" style="2" bestFit="1" customWidth="1"/>
    <col min="5" max="6" width="9" style="2"/>
    <col min="7" max="7" width="2.75" style="2" customWidth="1"/>
    <col min="8" max="8" width="11" style="2" customWidth="1"/>
    <col min="9" max="9" width="11.75" style="2" bestFit="1" customWidth="1"/>
    <col min="10" max="10" width="13.125" style="2" customWidth="1"/>
    <col min="11" max="11" width="20.125" style="2" customWidth="1"/>
    <col min="12" max="12" width="9" style="1"/>
    <col min="13" max="249" width="9" style="2"/>
    <col min="250" max="250" width="10.625" style="2" customWidth="1"/>
    <col min="251" max="251" width="11" style="2" customWidth="1"/>
    <col min="252" max="252" width="11.75" style="2" bestFit="1" customWidth="1"/>
    <col min="253" max="253" width="18.375" style="2" bestFit="1" customWidth="1"/>
    <col min="254" max="254" width="22" style="2" customWidth="1"/>
    <col min="255" max="505" width="9" style="2"/>
    <col min="506" max="506" width="10.625" style="2" customWidth="1"/>
    <col min="507" max="507" width="11" style="2" customWidth="1"/>
    <col min="508" max="508" width="11.75" style="2" bestFit="1" customWidth="1"/>
    <col min="509" max="509" width="18.375" style="2" bestFit="1" customWidth="1"/>
    <col min="510" max="510" width="22" style="2" customWidth="1"/>
    <col min="511" max="761" width="9" style="2"/>
    <col min="762" max="762" width="10.625" style="2" customWidth="1"/>
    <col min="763" max="763" width="11" style="2" customWidth="1"/>
    <col min="764" max="764" width="11.75" style="2" bestFit="1" customWidth="1"/>
    <col min="765" max="765" width="18.375" style="2" bestFit="1" customWidth="1"/>
    <col min="766" max="766" width="22" style="2" customWidth="1"/>
    <col min="767" max="1017" width="9" style="2"/>
    <col min="1018" max="1018" width="10.625" style="2" customWidth="1"/>
    <col min="1019" max="1019" width="11" style="2" customWidth="1"/>
    <col min="1020" max="1020" width="11.75" style="2" bestFit="1" customWidth="1"/>
    <col min="1021" max="1021" width="18.375" style="2" bestFit="1" customWidth="1"/>
    <col min="1022" max="1022" width="22" style="2" customWidth="1"/>
    <col min="1023" max="1273" width="9" style="2"/>
    <col min="1274" max="1274" width="10.625" style="2" customWidth="1"/>
    <col min="1275" max="1275" width="11" style="2" customWidth="1"/>
    <col min="1276" max="1276" width="11.75" style="2" bestFit="1" customWidth="1"/>
    <col min="1277" max="1277" width="18.375" style="2" bestFit="1" customWidth="1"/>
    <col min="1278" max="1278" width="22" style="2" customWidth="1"/>
    <col min="1279" max="1529" width="9" style="2"/>
    <col min="1530" max="1530" width="10.625" style="2" customWidth="1"/>
    <col min="1531" max="1531" width="11" style="2" customWidth="1"/>
    <col min="1532" max="1532" width="11.75" style="2" bestFit="1" customWidth="1"/>
    <col min="1533" max="1533" width="18.375" style="2" bestFit="1" customWidth="1"/>
    <col min="1534" max="1534" width="22" style="2" customWidth="1"/>
    <col min="1535" max="1785" width="9" style="2"/>
    <col min="1786" max="1786" width="10.625" style="2" customWidth="1"/>
    <col min="1787" max="1787" width="11" style="2" customWidth="1"/>
    <col min="1788" max="1788" width="11.75" style="2" bestFit="1" customWidth="1"/>
    <col min="1789" max="1789" width="18.375" style="2" bestFit="1" customWidth="1"/>
    <col min="1790" max="1790" width="22" style="2" customWidth="1"/>
    <col min="1791" max="2041" width="9" style="2"/>
    <col min="2042" max="2042" width="10.625" style="2" customWidth="1"/>
    <col min="2043" max="2043" width="11" style="2" customWidth="1"/>
    <col min="2044" max="2044" width="11.75" style="2" bestFit="1" customWidth="1"/>
    <col min="2045" max="2045" width="18.375" style="2" bestFit="1" customWidth="1"/>
    <col min="2046" max="2046" width="22" style="2" customWidth="1"/>
    <col min="2047" max="2297" width="9" style="2"/>
    <col min="2298" max="2298" width="10.625" style="2" customWidth="1"/>
    <col min="2299" max="2299" width="11" style="2" customWidth="1"/>
    <col min="2300" max="2300" width="11.75" style="2" bestFit="1" customWidth="1"/>
    <col min="2301" max="2301" width="18.375" style="2" bestFit="1" customWidth="1"/>
    <col min="2302" max="2302" width="22" style="2" customWidth="1"/>
    <col min="2303" max="2553" width="9" style="2"/>
    <col min="2554" max="2554" width="10.625" style="2" customWidth="1"/>
    <col min="2555" max="2555" width="11" style="2" customWidth="1"/>
    <col min="2556" max="2556" width="11.75" style="2" bestFit="1" customWidth="1"/>
    <col min="2557" max="2557" width="18.375" style="2" bestFit="1" customWidth="1"/>
    <col min="2558" max="2558" width="22" style="2" customWidth="1"/>
    <col min="2559" max="2809" width="9" style="2"/>
    <col min="2810" max="2810" width="10.625" style="2" customWidth="1"/>
    <col min="2811" max="2811" width="11" style="2" customWidth="1"/>
    <col min="2812" max="2812" width="11.75" style="2" bestFit="1" customWidth="1"/>
    <col min="2813" max="2813" width="18.375" style="2" bestFit="1" customWidth="1"/>
    <col min="2814" max="2814" width="22" style="2" customWidth="1"/>
    <col min="2815" max="3065" width="9" style="2"/>
    <col min="3066" max="3066" width="10.625" style="2" customWidth="1"/>
    <col min="3067" max="3067" width="11" style="2" customWidth="1"/>
    <col min="3068" max="3068" width="11.75" style="2" bestFit="1" customWidth="1"/>
    <col min="3069" max="3069" width="18.375" style="2" bestFit="1" customWidth="1"/>
    <col min="3070" max="3070" width="22" style="2" customWidth="1"/>
    <col min="3071" max="3321" width="9" style="2"/>
    <col min="3322" max="3322" width="10.625" style="2" customWidth="1"/>
    <col min="3323" max="3323" width="11" style="2" customWidth="1"/>
    <col min="3324" max="3324" width="11.75" style="2" bestFit="1" customWidth="1"/>
    <col min="3325" max="3325" width="18.375" style="2" bestFit="1" customWidth="1"/>
    <col min="3326" max="3326" width="22" style="2" customWidth="1"/>
    <col min="3327" max="3577" width="9" style="2"/>
    <col min="3578" max="3578" width="10.625" style="2" customWidth="1"/>
    <col min="3579" max="3579" width="11" style="2" customWidth="1"/>
    <col min="3580" max="3580" width="11.75" style="2" bestFit="1" customWidth="1"/>
    <col min="3581" max="3581" width="18.375" style="2" bestFit="1" customWidth="1"/>
    <col min="3582" max="3582" width="22" style="2" customWidth="1"/>
    <col min="3583" max="3833" width="9" style="2"/>
    <col min="3834" max="3834" width="10.625" style="2" customWidth="1"/>
    <col min="3835" max="3835" width="11" style="2" customWidth="1"/>
    <col min="3836" max="3836" width="11.75" style="2" bestFit="1" customWidth="1"/>
    <col min="3837" max="3837" width="18.375" style="2" bestFit="1" customWidth="1"/>
    <col min="3838" max="3838" width="22" style="2" customWidth="1"/>
    <col min="3839" max="4089" width="9" style="2"/>
    <col min="4090" max="4090" width="10.625" style="2" customWidth="1"/>
    <col min="4091" max="4091" width="11" style="2" customWidth="1"/>
    <col min="4092" max="4092" width="11.75" style="2" bestFit="1" customWidth="1"/>
    <col min="4093" max="4093" width="18.375" style="2" bestFit="1" customWidth="1"/>
    <col min="4094" max="4094" width="22" style="2" customWidth="1"/>
    <col min="4095" max="4345" width="9" style="2"/>
    <col min="4346" max="4346" width="10.625" style="2" customWidth="1"/>
    <col min="4347" max="4347" width="11" style="2" customWidth="1"/>
    <col min="4348" max="4348" width="11.75" style="2" bestFit="1" customWidth="1"/>
    <col min="4349" max="4349" width="18.375" style="2" bestFit="1" customWidth="1"/>
    <col min="4350" max="4350" width="22" style="2" customWidth="1"/>
    <col min="4351" max="4601" width="9" style="2"/>
    <col min="4602" max="4602" width="10.625" style="2" customWidth="1"/>
    <col min="4603" max="4603" width="11" style="2" customWidth="1"/>
    <col min="4604" max="4604" width="11.75" style="2" bestFit="1" customWidth="1"/>
    <col min="4605" max="4605" width="18.375" style="2" bestFit="1" customWidth="1"/>
    <col min="4606" max="4606" width="22" style="2" customWidth="1"/>
    <col min="4607" max="4857" width="9" style="2"/>
    <col min="4858" max="4858" width="10.625" style="2" customWidth="1"/>
    <col min="4859" max="4859" width="11" style="2" customWidth="1"/>
    <col min="4860" max="4860" width="11.75" style="2" bestFit="1" customWidth="1"/>
    <col min="4861" max="4861" width="18.375" style="2" bestFit="1" customWidth="1"/>
    <col min="4862" max="4862" width="22" style="2" customWidth="1"/>
    <col min="4863" max="5113" width="9" style="2"/>
    <col min="5114" max="5114" width="10.625" style="2" customWidth="1"/>
    <col min="5115" max="5115" width="11" style="2" customWidth="1"/>
    <col min="5116" max="5116" width="11.75" style="2" bestFit="1" customWidth="1"/>
    <col min="5117" max="5117" width="18.375" style="2" bestFit="1" customWidth="1"/>
    <col min="5118" max="5118" width="22" style="2" customWidth="1"/>
    <col min="5119" max="5369" width="9" style="2"/>
    <col min="5370" max="5370" width="10.625" style="2" customWidth="1"/>
    <col min="5371" max="5371" width="11" style="2" customWidth="1"/>
    <col min="5372" max="5372" width="11.75" style="2" bestFit="1" customWidth="1"/>
    <col min="5373" max="5373" width="18.375" style="2" bestFit="1" customWidth="1"/>
    <col min="5374" max="5374" width="22" style="2" customWidth="1"/>
    <col min="5375" max="5625" width="9" style="2"/>
    <col min="5626" max="5626" width="10.625" style="2" customWidth="1"/>
    <col min="5627" max="5627" width="11" style="2" customWidth="1"/>
    <col min="5628" max="5628" width="11.75" style="2" bestFit="1" customWidth="1"/>
    <col min="5629" max="5629" width="18.375" style="2" bestFit="1" customWidth="1"/>
    <col min="5630" max="5630" width="22" style="2" customWidth="1"/>
    <col min="5631" max="5881" width="9" style="2"/>
    <col min="5882" max="5882" width="10.625" style="2" customWidth="1"/>
    <col min="5883" max="5883" width="11" style="2" customWidth="1"/>
    <col min="5884" max="5884" width="11.75" style="2" bestFit="1" customWidth="1"/>
    <col min="5885" max="5885" width="18.375" style="2" bestFit="1" customWidth="1"/>
    <col min="5886" max="5886" width="22" style="2" customWidth="1"/>
    <col min="5887" max="6137" width="9" style="2"/>
    <col min="6138" max="6138" width="10.625" style="2" customWidth="1"/>
    <col min="6139" max="6139" width="11" style="2" customWidth="1"/>
    <col min="6140" max="6140" width="11.75" style="2" bestFit="1" customWidth="1"/>
    <col min="6141" max="6141" width="18.375" style="2" bestFit="1" customWidth="1"/>
    <col min="6142" max="6142" width="22" style="2" customWidth="1"/>
    <col min="6143" max="6393" width="9" style="2"/>
    <col min="6394" max="6394" width="10.625" style="2" customWidth="1"/>
    <col min="6395" max="6395" width="11" style="2" customWidth="1"/>
    <col min="6396" max="6396" width="11.75" style="2" bestFit="1" customWidth="1"/>
    <col min="6397" max="6397" width="18.375" style="2" bestFit="1" customWidth="1"/>
    <col min="6398" max="6398" width="22" style="2" customWidth="1"/>
    <col min="6399" max="6649" width="9" style="2"/>
    <col min="6650" max="6650" width="10.625" style="2" customWidth="1"/>
    <col min="6651" max="6651" width="11" style="2" customWidth="1"/>
    <col min="6652" max="6652" width="11.75" style="2" bestFit="1" customWidth="1"/>
    <col min="6653" max="6653" width="18.375" style="2" bestFit="1" customWidth="1"/>
    <col min="6654" max="6654" width="22" style="2" customWidth="1"/>
    <col min="6655" max="6905" width="9" style="2"/>
    <col min="6906" max="6906" width="10.625" style="2" customWidth="1"/>
    <col min="6907" max="6907" width="11" style="2" customWidth="1"/>
    <col min="6908" max="6908" width="11.75" style="2" bestFit="1" customWidth="1"/>
    <col min="6909" max="6909" width="18.375" style="2" bestFit="1" customWidth="1"/>
    <col min="6910" max="6910" width="22" style="2" customWidth="1"/>
    <col min="6911" max="7161" width="9" style="2"/>
    <col min="7162" max="7162" width="10.625" style="2" customWidth="1"/>
    <col min="7163" max="7163" width="11" style="2" customWidth="1"/>
    <col min="7164" max="7164" width="11.75" style="2" bestFit="1" customWidth="1"/>
    <col min="7165" max="7165" width="18.375" style="2" bestFit="1" customWidth="1"/>
    <col min="7166" max="7166" width="22" style="2" customWidth="1"/>
    <col min="7167" max="7417" width="9" style="2"/>
    <col min="7418" max="7418" width="10.625" style="2" customWidth="1"/>
    <col min="7419" max="7419" width="11" style="2" customWidth="1"/>
    <col min="7420" max="7420" width="11.75" style="2" bestFit="1" customWidth="1"/>
    <col min="7421" max="7421" width="18.375" style="2" bestFit="1" customWidth="1"/>
    <col min="7422" max="7422" width="22" style="2" customWidth="1"/>
    <col min="7423" max="7673" width="9" style="2"/>
    <col min="7674" max="7674" width="10.625" style="2" customWidth="1"/>
    <col min="7675" max="7675" width="11" style="2" customWidth="1"/>
    <col min="7676" max="7676" width="11.75" style="2" bestFit="1" customWidth="1"/>
    <col min="7677" max="7677" width="18.375" style="2" bestFit="1" customWidth="1"/>
    <col min="7678" max="7678" width="22" style="2" customWidth="1"/>
    <col min="7679" max="7929" width="9" style="2"/>
    <col min="7930" max="7930" width="10.625" style="2" customWidth="1"/>
    <col min="7931" max="7931" width="11" style="2" customWidth="1"/>
    <col min="7932" max="7932" width="11.75" style="2" bestFit="1" customWidth="1"/>
    <col min="7933" max="7933" width="18.375" style="2" bestFit="1" customWidth="1"/>
    <col min="7934" max="7934" width="22" style="2" customWidth="1"/>
    <col min="7935" max="8185" width="9" style="2"/>
    <col min="8186" max="8186" width="10.625" style="2" customWidth="1"/>
    <col min="8187" max="8187" width="11" style="2" customWidth="1"/>
    <col min="8188" max="8188" width="11.75" style="2" bestFit="1" customWidth="1"/>
    <col min="8189" max="8189" width="18.375" style="2" bestFit="1" customWidth="1"/>
    <col min="8190" max="8190" width="22" style="2" customWidth="1"/>
    <col min="8191" max="8441" width="9" style="2"/>
    <col min="8442" max="8442" width="10.625" style="2" customWidth="1"/>
    <col min="8443" max="8443" width="11" style="2" customWidth="1"/>
    <col min="8444" max="8444" width="11.75" style="2" bestFit="1" customWidth="1"/>
    <col min="8445" max="8445" width="18.375" style="2" bestFit="1" customWidth="1"/>
    <col min="8446" max="8446" width="22" style="2" customWidth="1"/>
    <col min="8447" max="8697" width="9" style="2"/>
    <col min="8698" max="8698" width="10.625" style="2" customWidth="1"/>
    <col min="8699" max="8699" width="11" style="2" customWidth="1"/>
    <col min="8700" max="8700" width="11.75" style="2" bestFit="1" customWidth="1"/>
    <col min="8701" max="8701" width="18.375" style="2" bestFit="1" customWidth="1"/>
    <col min="8702" max="8702" width="22" style="2" customWidth="1"/>
    <col min="8703" max="8953" width="9" style="2"/>
    <col min="8954" max="8954" width="10.625" style="2" customWidth="1"/>
    <col min="8955" max="8955" width="11" style="2" customWidth="1"/>
    <col min="8956" max="8956" width="11.75" style="2" bestFit="1" customWidth="1"/>
    <col min="8957" max="8957" width="18.375" style="2" bestFit="1" customWidth="1"/>
    <col min="8958" max="8958" width="22" style="2" customWidth="1"/>
    <col min="8959" max="9209" width="9" style="2"/>
    <col min="9210" max="9210" width="10.625" style="2" customWidth="1"/>
    <col min="9211" max="9211" width="11" style="2" customWidth="1"/>
    <col min="9212" max="9212" width="11.75" style="2" bestFit="1" customWidth="1"/>
    <col min="9213" max="9213" width="18.375" style="2" bestFit="1" customWidth="1"/>
    <col min="9214" max="9214" width="22" style="2" customWidth="1"/>
    <col min="9215" max="9465" width="9" style="2"/>
    <col min="9466" max="9466" width="10.625" style="2" customWidth="1"/>
    <col min="9467" max="9467" width="11" style="2" customWidth="1"/>
    <col min="9468" max="9468" width="11.75" style="2" bestFit="1" customWidth="1"/>
    <col min="9469" max="9469" width="18.375" style="2" bestFit="1" customWidth="1"/>
    <col min="9470" max="9470" width="22" style="2" customWidth="1"/>
    <col min="9471" max="9721" width="9" style="2"/>
    <col min="9722" max="9722" width="10.625" style="2" customWidth="1"/>
    <col min="9723" max="9723" width="11" style="2" customWidth="1"/>
    <col min="9724" max="9724" width="11.75" style="2" bestFit="1" customWidth="1"/>
    <col min="9725" max="9725" width="18.375" style="2" bestFit="1" customWidth="1"/>
    <col min="9726" max="9726" width="22" style="2" customWidth="1"/>
    <col min="9727" max="9977" width="9" style="2"/>
    <col min="9978" max="9978" width="10.625" style="2" customWidth="1"/>
    <col min="9979" max="9979" width="11" style="2" customWidth="1"/>
    <col min="9980" max="9980" width="11.75" style="2" bestFit="1" customWidth="1"/>
    <col min="9981" max="9981" width="18.375" style="2" bestFit="1" customWidth="1"/>
    <col min="9982" max="9982" width="22" style="2" customWidth="1"/>
    <col min="9983" max="10233" width="9" style="2"/>
    <col min="10234" max="10234" width="10.625" style="2" customWidth="1"/>
    <col min="10235" max="10235" width="11" style="2" customWidth="1"/>
    <col min="10236" max="10236" width="11.75" style="2" bestFit="1" customWidth="1"/>
    <col min="10237" max="10237" width="18.375" style="2" bestFit="1" customWidth="1"/>
    <col min="10238" max="10238" width="22" style="2" customWidth="1"/>
    <col min="10239" max="10489" width="9" style="2"/>
    <col min="10490" max="10490" width="10.625" style="2" customWidth="1"/>
    <col min="10491" max="10491" width="11" style="2" customWidth="1"/>
    <col min="10492" max="10492" width="11.75" style="2" bestFit="1" customWidth="1"/>
    <col min="10493" max="10493" width="18.375" style="2" bestFit="1" customWidth="1"/>
    <col min="10494" max="10494" width="22" style="2" customWidth="1"/>
    <col min="10495" max="10745" width="9" style="2"/>
    <col min="10746" max="10746" width="10.625" style="2" customWidth="1"/>
    <col min="10747" max="10747" width="11" style="2" customWidth="1"/>
    <col min="10748" max="10748" width="11.75" style="2" bestFit="1" customWidth="1"/>
    <col min="10749" max="10749" width="18.375" style="2" bestFit="1" customWidth="1"/>
    <col min="10750" max="10750" width="22" style="2" customWidth="1"/>
    <col min="10751" max="11001" width="9" style="2"/>
    <col min="11002" max="11002" width="10.625" style="2" customWidth="1"/>
    <col min="11003" max="11003" width="11" style="2" customWidth="1"/>
    <col min="11004" max="11004" width="11.75" style="2" bestFit="1" customWidth="1"/>
    <col min="11005" max="11005" width="18.375" style="2" bestFit="1" customWidth="1"/>
    <col min="11006" max="11006" width="22" style="2" customWidth="1"/>
    <col min="11007" max="11257" width="9" style="2"/>
    <col min="11258" max="11258" width="10.625" style="2" customWidth="1"/>
    <col min="11259" max="11259" width="11" style="2" customWidth="1"/>
    <col min="11260" max="11260" width="11.75" style="2" bestFit="1" customWidth="1"/>
    <col min="11261" max="11261" width="18.375" style="2" bestFit="1" customWidth="1"/>
    <col min="11262" max="11262" width="22" style="2" customWidth="1"/>
    <col min="11263" max="11513" width="9" style="2"/>
    <col min="11514" max="11514" width="10.625" style="2" customWidth="1"/>
    <col min="11515" max="11515" width="11" style="2" customWidth="1"/>
    <col min="11516" max="11516" width="11.75" style="2" bestFit="1" customWidth="1"/>
    <col min="11517" max="11517" width="18.375" style="2" bestFit="1" customWidth="1"/>
    <col min="11518" max="11518" width="22" style="2" customWidth="1"/>
    <col min="11519" max="11769" width="9" style="2"/>
    <col min="11770" max="11770" width="10.625" style="2" customWidth="1"/>
    <col min="11771" max="11771" width="11" style="2" customWidth="1"/>
    <col min="11772" max="11772" width="11.75" style="2" bestFit="1" customWidth="1"/>
    <col min="11773" max="11773" width="18.375" style="2" bestFit="1" customWidth="1"/>
    <col min="11774" max="11774" width="22" style="2" customWidth="1"/>
    <col min="11775" max="12025" width="9" style="2"/>
    <col min="12026" max="12026" width="10.625" style="2" customWidth="1"/>
    <col min="12027" max="12027" width="11" style="2" customWidth="1"/>
    <col min="12028" max="12028" width="11.75" style="2" bestFit="1" customWidth="1"/>
    <col min="12029" max="12029" width="18.375" style="2" bestFit="1" customWidth="1"/>
    <col min="12030" max="12030" width="22" style="2" customWidth="1"/>
    <col min="12031" max="12281" width="9" style="2"/>
    <col min="12282" max="12282" width="10.625" style="2" customWidth="1"/>
    <col min="12283" max="12283" width="11" style="2" customWidth="1"/>
    <col min="12284" max="12284" width="11.75" style="2" bestFit="1" customWidth="1"/>
    <col min="12285" max="12285" width="18.375" style="2" bestFit="1" customWidth="1"/>
    <col min="12286" max="12286" width="22" style="2" customWidth="1"/>
    <col min="12287" max="12537" width="9" style="2"/>
    <col min="12538" max="12538" width="10.625" style="2" customWidth="1"/>
    <col min="12539" max="12539" width="11" style="2" customWidth="1"/>
    <col min="12540" max="12540" width="11.75" style="2" bestFit="1" customWidth="1"/>
    <col min="12541" max="12541" width="18.375" style="2" bestFit="1" customWidth="1"/>
    <col min="12542" max="12542" width="22" style="2" customWidth="1"/>
    <col min="12543" max="12793" width="9" style="2"/>
    <col min="12794" max="12794" width="10.625" style="2" customWidth="1"/>
    <col min="12795" max="12795" width="11" style="2" customWidth="1"/>
    <col min="12796" max="12796" width="11.75" style="2" bestFit="1" customWidth="1"/>
    <col min="12797" max="12797" width="18.375" style="2" bestFit="1" customWidth="1"/>
    <col min="12798" max="12798" width="22" style="2" customWidth="1"/>
    <col min="12799" max="13049" width="9" style="2"/>
    <col min="13050" max="13050" width="10.625" style="2" customWidth="1"/>
    <col min="13051" max="13051" width="11" style="2" customWidth="1"/>
    <col min="13052" max="13052" width="11.75" style="2" bestFit="1" customWidth="1"/>
    <col min="13053" max="13053" width="18.375" style="2" bestFit="1" customWidth="1"/>
    <col min="13054" max="13054" width="22" style="2" customWidth="1"/>
    <col min="13055" max="13305" width="9" style="2"/>
    <col min="13306" max="13306" width="10.625" style="2" customWidth="1"/>
    <col min="13307" max="13307" width="11" style="2" customWidth="1"/>
    <col min="13308" max="13308" width="11.75" style="2" bestFit="1" customWidth="1"/>
    <col min="13309" max="13309" width="18.375" style="2" bestFit="1" customWidth="1"/>
    <col min="13310" max="13310" width="22" style="2" customWidth="1"/>
    <col min="13311" max="13561" width="9" style="2"/>
    <col min="13562" max="13562" width="10.625" style="2" customWidth="1"/>
    <col min="13563" max="13563" width="11" style="2" customWidth="1"/>
    <col min="13564" max="13564" width="11.75" style="2" bestFit="1" customWidth="1"/>
    <col min="13565" max="13565" width="18.375" style="2" bestFit="1" customWidth="1"/>
    <col min="13566" max="13566" width="22" style="2" customWidth="1"/>
    <col min="13567" max="13817" width="9" style="2"/>
    <col min="13818" max="13818" width="10.625" style="2" customWidth="1"/>
    <col min="13819" max="13819" width="11" style="2" customWidth="1"/>
    <col min="13820" max="13820" width="11.75" style="2" bestFit="1" customWidth="1"/>
    <col min="13821" max="13821" width="18.375" style="2" bestFit="1" customWidth="1"/>
    <col min="13822" max="13822" width="22" style="2" customWidth="1"/>
    <col min="13823" max="14073" width="9" style="2"/>
    <col min="14074" max="14074" width="10.625" style="2" customWidth="1"/>
    <col min="14075" max="14075" width="11" style="2" customWidth="1"/>
    <col min="14076" max="14076" width="11.75" style="2" bestFit="1" customWidth="1"/>
    <col min="14077" max="14077" width="18.375" style="2" bestFit="1" customWidth="1"/>
    <col min="14078" max="14078" width="22" style="2" customWidth="1"/>
    <col min="14079" max="14329" width="9" style="2"/>
    <col min="14330" max="14330" width="10.625" style="2" customWidth="1"/>
    <col min="14331" max="14331" width="11" style="2" customWidth="1"/>
    <col min="14332" max="14332" width="11.75" style="2" bestFit="1" customWidth="1"/>
    <col min="14333" max="14333" width="18.375" style="2" bestFit="1" customWidth="1"/>
    <col min="14334" max="14334" width="22" style="2" customWidth="1"/>
    <col min="14335" max="14585" width="9" style="2"/>
    <col min="14586" max="14586" width="10.625" style="2" customWidth="1"/>
    <col min="14587" max="14587" width="11" style="2" customWidth="1"/>
    <col min="14588" max="14588" width="11.75" style="2" bestFit="1" customWidth="1"/>
    <col min="14589" max="14589" width="18.375" style="2" bestFit="1" customWidth="1"/>
    <col min="14590" max="14590" width="22" style="2" customWidth="1"/>
    <col min="14591" max="14841" width="9" style="2"/>
    <col min="14842" max="14842" width="10.625" style="2" customWidth="1"/>
    <col min="14843" max="14843" width="11" style="2" customWidth="1"/>
    <col min="14844" max="14844" width="11.75" style="2" bestFit="1" customWidth="1"/>
    <col min="14845" max="14845" width="18.375" style="2" bestFit="1" customWidth="1"/>
    <col min="14846" max="14846" width="22" style="2" customWidth="1"/>
    <col min="14847" max="15097" width="9" style="2"/>
    <col min="15098" max="15098" width="10.625" style="2" customWidth="1"/>
    <col min="15099" max="15099" width="11" style="2" customWidth="1"/>
    <col min="15100" max="15100" width="11.75" style="2" bestFit="1" customWidth="1"/>
    <col min="15101" max="15101" width="18.375" style="2" bestFit="1" customWidth="1"/>
    <col min="15102" max="15102" width="22" style="2" customWidth="1"/>
    <col min="15103" max="15353" width="9" style="2"/>
    <col min="15354" max="15354" width="10.625" style="2" customWidth="1"/>
    <col min="15355" max="15355" width="11" style="2" customWidth="1"/>
    <col min="15356" max="15356" width="11.75" style="2" bestFit="1" customWidth="1"/>
    <col min="15357" max="15357" width="18.375" style="2" bestFit="1" customWidth="1"/>
    <col min="15358" max="15358" width="22" style="2" customWidth="1"/>
    <col min="15359" max="15609" width="9" style="2"/>
    <col min="15610" max="15610" width="10.625" style="2" customWidth="1"/>
    <col min="15611" max="15611" width="11" style="2" customWidth="1"/>
    <col min="15612" max="15612" width="11.75" style="2" bestFit="1" customWidth="1"/>
    <col min="15613" max="15613" width="18.375" style="2" bestFit="1" customWidth="1"/>
    <col min="15614" max="15614" width="22" style="2" customWidth="1"/>
    <col min="15615" max="15865" width="9" style="2"/>
    <col min="15866" max="15866" width="10.625" style="2" customWidth="1"/>
    <col min="15867" max="15867" width="11" style="2" customWidth="1"/>
    <col min="15868" max="15868" width="11.75" style="2" bestFit="1" customWidth="1"/>
    <col min="15869" max="15869" width="18.375" style="2" bestFit="1" customWidth="1"/>
    <col min="15870" max="15870" width="22" style="2" customWidth="1"/>
    <col min="15871" max="16121" width="9" style="2"/>
    <col min="16122" max="16122" width="10.625" style="2" customWidth="1"/>
    <col min="16123" max="16123" width="11" style="2" customWidth="1"/>
    <col min="16124" max="16124" width="11.75" style="2" bestFit="1" customWidth="1"/>
    <col min="16125" max="16125" width="18.375" style="2" bestFit="1" customWidth="1"/>
    <col min="16126" max="16126" width="22" style="2" customWidth="1"/>
    <col min="16127" max="16384" width="9" style="2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24" customHeight="1" x14ac:dyDescent="0.2">
      <c r="A2" s="34" t="s">
        <v>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8.75" customHeight="1" x14ac:dyDescent="0.2">
      <c r="A4" s="35" t="s">
        <v>32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 x14ac:dyDescent="0.2">
      <c r="A5" s="1"/>
      <c r="B5" s="1"/>
      <c r="C5" s="1"/>
      <c r="E5" s="1"/>
      <c r="F5" s="1"/>
      <c r="G5" s="1"/>
      <c r="H5" s="1"/>
      <c r="I5" s="1"/>
      <c r="J5" s="1"/>
      <c r="K5" s="1"/>
    </row>
    <row r="6" spans="1:12" ht="18" x14ac:dyDescent="0.2">
      <c r="A6" s="36" t="s">
        <v>35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2" x14ac:dyDescent="0.2">
      <c r="A7" s="1"/>
      <c r="B7" s="1"/>
      <c r="C7" s="1"/>
      <c r="E7" s="1"/>
      <c r="F7" s="1"/>
      <c r="G7" s="1"/>
      <c r="H7" s="1"/>
      <c r="I7" s="1"/>
      <c r="J7" s="1"/>
      <c r="K7" s="1"/>
    </row>
    <row r="8" spans="1:12" ht="15.75" x14ac:dyDescent="0.2">
      <c r="A8" s="1"/>
      <c r="B8" s="1"/>
      <c r="C8" s="1"/>
      <c r="D8" s="37" t="s">
        <v>5</v>
      </c>
      <c r="E8" s="37"/>
      <c r="F8" s="3" t="s">
        <v>11</v>
      </c>
      <c r="G8" s="3"/>
      <c r="H8" s="3"/>
      <c r="I8" s="3"/>
      <c r="J8" s="3"/>
      <c r="K8" s="3"/>
    </row>
    <row r="9" spans="1:12" ht="13.5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s="5" customFormat="1" ht="30.75" customHeight="1" thickBot="1" x14ac:dyDescent="0.25">
      <c r="A10" s="13" t="s">
        <v>6</v>
      </c>
      <c r="B10" s="38" t="s">
        <v>0</v>
      </c>
      <c r="C10" s="39"/>
      <c r="D10" s="39"/>
      <c r="E10" s="39"/>
      <c r="F10" s="39"/>
      <c r="G10" s="40"/>
      <c r="H10" s="14" t="s">
        <v>1</v>
      </c>
      <c r="I10" s="26" t="s">
        <v>2</v>
      </c>
      <c r="J10" s="19" t="s">
        <v>7</v>
      </c>
      <c r="K10" s="19" t="s">
        <v>21</v>
      </c>
      <c r="L10" s="4"/>
    </row>
    <row r="11" spans="1:12" ht="26.25" customHeight="1" thickTop="1" x14ac:dyDescent="0.2">
      <c r="A11" s="10">
        <v>1</v>
      </c>
      <c r="B11" s="41" t="s">
        <v>8</v>
      </c>
      <c r="C11" s="41"/>
      <c r="D11" s="41"/>
      <c r="E11" s="41"/>
      <c r="F11" s="41"/>
      <c r="G11" s="41"/>
      <c r="H11" s="11" t="s">
        <v>3</v>
      </c>
      <c r="I11" s="11">
        <v>1</v>
      </c>
      <c r="J11" s="20">
        <v>130900000</v>
      </c>
      <c r="K11" s="23">
        <f>I11*J11</f>
        <v>130900000</v>
      </c>
    </row>
    <row r="12" spans="1:12" ht="26.25" customHeight="1" x14ac:dyDescent="0.2">
      <c r="A12" s="12">
        <v>2</v>
      </c>
      <c r="B12" s="33" t="s">
        <v>15</v>
      </c>
      <c r="C12" s="33"/>
      <c r="D12" s="33"/>
      <c r="E12" s="33"/>
      <c r="F12" s="33"/>
      <c r="G12" s="33"/>
      <c r="H12" s="8" t="s">
        <v>9</v>
      </c>
      <c r="I12" s="7">
        <v>700</v>
      </c>
      <c r="J12" s="21">
        <v>498424.55040000007</v>
      </c>
      <c r="K12" s="23">
        <f t="shared" ref="K12:K29" si="0">I12*J12</f>
        <v>348897185.28000003</v>
      </c>
    </row>
    <row r="13" spans="1:12" ht="26.25" customHeight="1" x14ac:dyDescent="0.2">
      <c r="A13" s="12">
        <v>3</v>
      </c>
      <c r="B13" s="33" t="s">
        <v>14</v>
      </c>
      <c r="C13" s="33"/>
      <c r="D13" s="33"/>
      <c r="E13" s="33"/>
      <c r="F13" s="33"/>
      <c r="G13" s="33"/>
      <c r="H13" s="8" t="s">
        <v>9</v>
      </c>
      <c r="I13" s="7">
        <v>700</v>
      </c>
      <c r="J13" s="21">
        <v>107100</v>
      </c>
      <c r="K13" s="23">
        <f t="shared" si="0"/>
        <v>74970000</v>
      </c>
    </row>
    <row r="14" spans="1:12" ht="26.25" customHeight="1" x14ac:dyDescent="0.2">
      <c r="A14" s="18">
        <v>4</v>
      </c>
      <c r="B14" s="33" t="s">
        <v>12</v>
      </c>
      <c r="C14" s="33"/>
      <c r="D14" s="33"/>
      <c r="E14" s="33"/>
      <c r="F14" s="33"/>
      <c r="G14" s="33"/>
      <c r="H14" s="8" t="s">
        <v>9</v>
      </c>
      <c r="I14" s="7">
        <v>500</v>
      </c>
      <c r="J14" s="21">
        <v>587764.80000000005</v>
      </c>
      <c r="K14" s="23">
        <f t="shared" si="0"/>
        <v>293882400</v>
      </c>
    </row>
    <row r="15" spans="1:12" ht="26.25" customHeight="1" x14ac:dyDescent="0.2">
      <c r="A15" s="12">
        <v>5</v>
      </c>
      <c r="B15" s="33" t="s">
        <v>36</v>
      </c>
      <c r="C15" s="33"/>
      <c r="D15" s="33"/>
      <c r="E15" s="33"/>
      <c r="F15" s="33"/>
      <c r="G15" s="33"/>
      <c r="H15" s="8" t="s">
        <v>9</v>
      </c>
      <c r="I15" s="7">
        <v>0</v>
      </c>
      <c r="J15" s="21">
        <v>547281</v>
      </c>
      <c r="K15" s="23">
        <f t="shared" si="0"/>
        <v>0</v>
      </c>
    </row>
    <row r="16" spans="1:12" ht="26.25" customHeight="1" x14ac:dyDescent="0.2">
      <c r="A16" s="12">
        <v>6</v>
      </c>
      <c r="B16" s="33" t="s">
        <v>13</v>
      </c>
      <c r="C16" s="33"/>
      <c r="D16" s="33"/>
      <c r="E16" s="33"/>
      <c r="F16" s="33"/>
      <c r="G16" s="33"/>
      <c r="H16" s="8" t="s">
        <v>9</v>
      </c>
      <c r="I16" s="7">
        <v>50</v>
      </c>
      <c r="J16" s="21">
        <v>713714.4</v>
      </c>
      <c r="K16" s="23">
        <f t="shared" si="0"/>
        <v>35685720</v>
      </c>
    </row>
    <row r="17" spans="1:11" ht="26.25" customHeight="1" x14ac:dyDescent="0.2">
      <c r="A17" s="18">
        <v>7</v>
      </c>
      <c r="B17" s="33" t="s">
        <v>10</v>
      </c>
      <c r="C17" s="33"/>
      <c r="D17" s="33"/>
      <c r="E17" s="33"/>
      <c r="F17" s="33"/>
      <c r="G17" s="33"/>
      <c r="H17" s="8" t="s">
        <v>9</v>
      </c>
      <c r="I17" s="9">
        <v>0</v>
      </c>
      <c r="J17" s="21">
        <v>974010.24000000011</v>
      </c>
      <c r="K17" s="23">
        <f t="shared" si="0"/>
        <v>0</v>
      </c>
    </row>
    <row r="18" spans="1:11" ht="26.25" customHeight="1" x14ac:dyDescent="0.2">
      <c r="A18" s="12">
        <v>8</v>
      </c>
      <c r="B18" s="33" t="s">
        <v>37</v>
      </c>
      <c r="C18" s="33"/>
      <c r="D18" s="33"/>
      <c r="E18" s="33"/>
      <c r="F18" s="33"/>
      <c r="G18" s="33"/>
      <c r="H18" s="8" t="s">
        <v>9</v>
      </c>
      <c r="I18" s="9">
        <v>50</v>
      </c>
      <c r="J18" s="21">
        <v>125199.9</v>
      </c>
      <c r="K18" s="23">
        <f t="shared" si="0"/>
        <v>6259995</v>
      </c>
    </row>
    <row r="19" spans="1:11" ht="26.25" customHeight="1" x14ac:dyDescent="0.2">
      <c r="A19" s="12">
        <v>9</v>
      </c>
      <c r="B19" s="33" t="s">
        <v>38</v>
      </c>
      <c r="C19" s="33"/>
      <c r="D19" s="33"/>
      <c r="E19" s="33"/>
      <c r="F19" s="33"/>
      <c r="G19" s="33"/>
      <c r="H19" s="8" t="s">
        <v>9</v>
      </c>
      <c r="I19" s="9">
        <v>50</v>
      </c>
      <c r="J19" s="21">
        <v>142800</v>
      </c>
      <c r="K19" s="23">
        <f t="shared" si="0"/>
        <v>7140000</v>
      </c>
    </row>
    <row r="20" spans="1:11" ht="26.25" customHeight="1" x14ac:dyDescent="0.2">
      <c r="A20" s="18">
        <v>10</v>
      </c>
      <c r="B20" s="33" t="s">
        <v>22</v>
      </c>
      <c r="C20" s="33"/>
      <c r="D20" s="33"/>
      <c r="E20" s="33"/>
      <c r="F20" s="33"/>
      <c r="G20" s="33"/>
      <c r="H20" s="8" t="s">
        <v>9</v>
      </c>
      <c r="I20" s="9">
        <v>700</v>
      </c>
      <c r="J20" s="21">
        <v>59376.24</v>
      </c>
      <c r="K20" s="23">
        <f t="shared" si="0"/>
        <v>41563368</v>
      </c>
    </row>
    <row r="21" spans="1:11" ht="26.25" customHeight="1" x14ac:dyDescent="0.2">
      <c r="A21" s="12">
        <v>11</v>
      </c>
      <c r="B21" s="33" t="s">
        <v>25</v>
      </c>
      <c r="C21" s="33"/>
      <c r="D21" s="33"/>
      <c r="E21" s="33"/>
      <c r="F21" s="33"/>
      <c r="G21" s="33"/>
      <c r="H21" s="8" t="s">
        <v>9</v>
      </c>
      <c r="I21" s="9">
        <v>500</v>
      </c>
      <c r="J21" s="21">
        <v>83300</v>
      </c>
      <c r="K21" s="23">
        <f t="shared" si="0"/>
        <v>41650000</v>
      </c>
    </row>
    <row r="22" spans="1:11" ht="26.25" customHeight="1" x14ac:dyDescent="0.2">
      <c r="A22" s="12">
        <v>12</v>
      </c>
      <c r="B22" s="33" t="s">
        <v>23</v>
      </c>
      <c r="C22" s="33"/>
      <c r="D22" s="33"/>
      <c r="E22" s="33"/>
      <c r="F22" s="33"/>
      <c r="G22" s="33"/>
      <c r="H22" s="8" t="s">
        <v>24</v>
      </c>
      <c r="I22" s="9">
        <v>35</v>
      </c>
      <c r="J22" s="21">
        <v>779688</v>
      </c>
      <c r="K22" s="23">
        <f t="shared" si="0"/>
        <v>27289080</v>
      </c>
    </row>
    <row r="23" spans="1:11" ht="26.25" customHeight="1" x14ac:dyDescent="0.2">
      <c r="A23" s="18">
        <v>13</v>
      </c>
      <c r="B23" s="33" t="s">
        <v>39</v>
      </c>
      <c r="C23" s="33"/>
      <c r="D23" s="33"/>
      <c r="E23" s="33"/>
      <c r="F23" s="33"/>
      <c r="G23" s="33"/>
      <c r="H23" s="8" t="s">
        <v>9</v>
      </c>
      <c r="I23" s="7">
        <v>50</v>
      </c>
      <c r="J23" s="21">
        <v>1243550</v>
      </c>
      <c r="K23" s="23">
        <f t="shared" si="0"/>
        <v>62177500</v>
      </c>
    </row>
    <row r="24" spans="1:11" ht="26.25" customHeight="1" x14ac:dyDescent="0.2">
      <c r="A24" s="12">
        <v>14</v>
      </c>
      <c r="B24" s="33" t="s">
        <v>31</v>
      </c>
      <c r="C24" s="33"/>
      <c r="D24" s="33"/>
      <c r="E24" s="33"/>
      <c r="F24" s="33"/>
      <c r="G24" s="33"/>
      <c r="H24" s="8" t="s">
        <v>9</v>
      </c>
      <c r="I24" s="7">
        <v>350</v>
      </c>
      <c r="J24" s="21">
        <v>386750</v>
      </c>
      <c r="K24" s="23">
        <f t="shared" si="0"/>
        <v>135362500</v>
      </c>
    </row>
    <row r="25" spans="1:11" ht="26.25" customHeight="1" x14ac:dyDescent="0.2">
      <c r="A25" s="12">
        <v>15</v>
      </c>
      <c r="B25" s="33" t="s">
        <v>16</v>
      </c>
      <c r="C25" s="33"/>
      <c r="D25" s="33"/>
      <c r="E25" s="33"/>
      <c r="F25" s="33"/>
      <c r="G25" s="33"/>
      <c r="H25" s="8" t="s">
        <v>9</v>
      </c>
      <c r="I25" s="7">
        <v>150</v>
      </c>
      <c r="J25" s="21">
        <v>2796500</v>
      </c>
      <c r="K25" s="23">
        <f t="shared" si="0"/>
        <v>419475000</v>
      </c>
    </row>
    <row r="26" spans="1:11" s="1" customFormat="1" ht="26.25" customHeight="1" x14ac:dyDescent="0.2">
      <c r="A26" s="18">
        <v>16</v>
      </c>
      <c r="B26" s="33" t="s">
        <v>17</v>
      </c>
      <c r="C26" s="33"/>
      <c r="D26" s="33"/>
      <c r="E26" s="33"/>
      <c r="F26" s="33"/>
      <c r="G26" s="33"/>
      <c r="H26" s="8" t="s">
        <v>3</v>
      </c>
      <c r="I26" s="7">
        <v>1</v>
      </c>
      <c r="J26" s="21">
        <v>27667500</v>
      </c>
      <c r="K26" s="23">
        <f t="shared" si="0"/>
        <v>27667500</v>
      </c>
    </row>
    <row r="27" spans="1:11" s="1" customFormat="1" ht="26.25" customHeight="1" x14ac:dyDescent="0.2">
      <c r="A27" s="12">
        <v>17</v>
      </c>
      <c r="B27" s="33" t="s">
        <v>18</v>
      </c>
      <c r="C27" s="33"/>
      <c r="D27" s="33"/>
      <c r="E27" s="33"/>
      <c r="F27" s="33"/>
      <c r="G27" s="33"/>
      <c r="H27" s="8" t="s">
        <v>3</v>
      </c>
      <c r="I27" s="7">
        <v>1</v>
      </c>
      <c r="J27" s="21">
        <v>11483500</v>
      </c>
      <c r="K27" s="23">
        <f t="shared" si="0"/>
        <v>11483500</v>
      </c>
    </row>
    <row r="28" spans="1:11" s="1" customFormat="1" ht="26.25" customHeight="1" x14ac:dyDescent="0.2">
      <c r="A28" s="12">
        <v>18</v>
      </c>
      <c r="B28" s="33" t="s">
        <v>19</v>
      </c>
      <c r="C28" s="33"/>
      <c r="D28" s="33"/>
      <c r="E28" s="33"/>
      <c r="F28" s="33"/>
      <c r="G28" s="33"/>
      <c r="H28" s="8" t="s">
        <v>3</v>
      </c>
      <c r="I28" s="7">
        <v>1</v>
      </c>
      <c r="J28" s="21">
        <v>2923830</v>
      </c>
      <c r="K28" s="23">
        <f t="shared" si="0"/>
        <v>2923830</v>
      </c>
    </row>
    <row r="29" spans="1:11" s="1" customFormat="1" ht="26.25" customHeight="1" thickBot="1" x14ac:dyDescent="0.25">
      <c r="A29" s="15">
        <v>19</v>
      </c>
      <c r="B29" s="32" t="s">
        <v>20</v>
      </c>
      <c r="C29" s="32"/>
      <c r="D29" s="32"/>
      <c r="E29" s="32"/>
      <c r="F29" s="32"/>
      <c r="G29" s="32"/>
      <c r="H29" s="16" t="s">
        <v>3</v>
      </c>
      <c r="I29" s="17">
        <v>1</v>
      </c>
      <c r="J29" s="22">
        <v>9044000</v>
      </c>
      <c r="K29" s="24">
        <f t="shared" si="0"/>
        <v>9044000</v>
      </c>
    </row>
    <row r="30" spans="1:11" s="1" customFormat="1" ht="6" customHeight="1" thickBot="1" x14ac:dyDescent="0.25"/>
    <row r="31" spans="1:11" s="1" customFormat="1" ht="19.5" thickTop="1" thickBot="1" x14ac:dyDescent="0.25">
      <c r="H31" s="29" t="s">
        <v>42</v>
      </c>
      <c r="I31" s="30"/>
      <c r="J31" s="31"/>
      <c r="K31" s="6">
        <f>SUM(K11:K29)</f>
        <v>1676371578.28</v>
      </c>
    </row>
    <row r="32" spans="1:11" s="1" customFormat="1" ht="13.5" thickTop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</sheetData>
  <mergeCells count="25">
    <mergeCell ref="B23:G23"/>
    <mergeCell ref="B17:G17"/>
    <mergeCell ref="A2:K2"/>
    <mergeCell ref="A4:K4"/>
    <mergeCell ref="A6:K6"/>
    <mergeCell ref="D8:E8"/>
    <mergeCell ref="B10:G10"/>
    <mergeCell ref="B11:G11"/>
    <mergeCell ref="B12:G12"/>
    <mergeCell ref="B13:G13"/>
    <mergeCell ref="B14:G14"/>
    <mergeCell ref="B15:G15"/>
    <mergeCell ref="B16:G16"/>
    <mergeCell ref="B18:G18"/>
    <mergeCell ref="B19:G19"/>
    <mergeCell ref="B20:G20"/>
    <mergeCell ref="B21:G21"/>
    <mergeCell ref="B22:G22"/>
    <mergeCell ref="B27:G27"/>
    <mergeCell ref="B28:G28"/>
    <mergeCell ref="B29:G29"/>
    <mergeCell ref="H31:J31"/>
    <mergeCell ref="B24:G24"/>
    <mergeCell ref="B25:G25"/>
    <mergeCell ref="B26:G26"/>
  </mergeCells>
  <pageMargins left="0.75" right="0.75" top="1" bottom="1" header="0.5" footer="0.5"/>
  <pageSetup paperSize="9" scale="71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7"/>
  <sheetViews>
    <sheetView tabSelected="1" view="pageBreakPreview" zoomScaleSheetLayoutView="100" workbookViewId="0">
      <selection activeCell="H14" sqref="H14"/>
    </sheetView>
  </sheetViews>
  <sheetFormatPr baseColWidth="10" defaultColWidth="9" defaultRowHeight="12.75" x14ac:dyDescent="0.2"/>
  <cols>
    <col min="1" max="1" width="6.125" style="2" customWidth="1"/>
    <col min="2" max="3" width="9" style="2"/>
    <col min="4" max="4" width="10.375" style="2" bestFit="1" customWidth="1"/>
    <col min="5" max="6" width="9" style="2"/>
    <col min="7" max="7" width="2.75" style="2" customWidth="1"/>
    <col min="8" max="8" width="11" style="2" customWidth="1"/>
    <col min="9" max="9" width="11.75" style="2" bestFit="1" customWidth="1"/>
    <col min="10" max="10" width="13.125" style="2" customWidth="1"/>
    <col min="11" max="11" width="20.125" style="2" customWidth="1"/>
    <col min="12" max="12" width="9" style="1"/>
    <col min="13" max="248" width="9" style="2"/>
    <col min="249" max="249" width="10.625" style="2" customWidth="1"/>
    <col min="250" max="250" width="11" style="2" customWidth="1"/>
    <col min="251" max="251" width="11.75" style="2" bestFit="1" customWidth="1"/>
    <col min="252" max="252" width="18.375" style="2" bestFit="1" customWidth="1"/>
    <col min="253" max="253" width="22" style="2" customWidth="1"/>
    <col min="254" max="504" width="9" style="2"/>
    <col min="505" max="505" width="10.625" style="2" customWidth="1"/>
    <col min="506" max="506" width="11" style="2" customWidth="1"/>
    <col min="507" max="507" width="11.75" style="2" bestFit="1" customWidth="1"/>
    <col min="508" max="508" width="18.375" style="2" bestFit="1" customWidth="1"/>
    <col min="509" max="509" width="22" style="2" customWidth="1"/>
    <col min="510" max="760" width="9" style="2"/>
    <col min="761" max="761" width="10.625" style="2" customWidth="1"/>
    <col min="762" max="762" width="11" style="2" customWidth="1"/>
    <col min="763" max="763" width="11.75" style="2" bestFit="1" customWidth="1"/>
    <col min="764" max="764" width="18.375" style="2" bestFit="1" customWidth="1"/>
    <col min="765" max="765" width="22" style="2" customWidth="1"/>
    <col min="766" max="1016" width="9" style="2"/>
    <col min="1017" max="1017" width="10.625" style="2" customWidth="1"/>
    <col min="1018" max="1018" width="11" style="2" customWidth="1"/>
    <col min="1019" max="1019" width="11.75" style="2" bestFit="1" customWidth="1"/>
    <col min="1020" max="1020" width="18.375" style="2" bestFit="1" customWidth="1"/>
    <col min="1021" max="1021" width="22" style="2" customWidth="1"/>
    <col min="1022" max="1272" width="9" style="2"/>
    <col min="1273" max="1273" width="10.625" style="2" customWidth="1"/>
    <col min="1274" max="1274" width="11" style="2" customWidth="1"/>
    <col min="1275" max="1275" width="11.75" style="2" bestFit="1" customWidth="1"/>
    <col min="1276" max="1276" width="18.375" style="2" bestFit="1" customWidth="1"/>
    <col min="1277" max="1277" width="22" style="2" customWidth="1"/>
    <col min="1278" max="1528" width="9" style="2"/>
    <col min="1529" max="1529" width="10.625" style="2" customWidth="1"/>
    <col min="1530" max="1530" width="11" style="2" customWidth="1"/>
    <col min="1531" max="1531" width="11.75" style="2" bestFit="1" customWidth="1"/>
    <col min="1532" max="1532" width="18.375" style="2" bestFit="1" customWidth="1"/>
    <col min="1533" max="1533" width="22" style="2" customWidth="1"/>
    <col min="1534" max="1784" width="9" style="2"/>
    <col min="1785" max="1785" width="10.625" style="2" customWidth="1"/>
    <col min="1786" max="1786" width="11" style="2" customWidth="1"/>
    <col min="1787" max="1787" width="11.75" style="2" bestFit="1" customWidth="1"/>
    <col min="1788" max="1788" width="18.375" style="2" bestFit="1" customWidth="1"/>
    <col min="1789" max="1789" width="22" style="2" customWidth="1"/>
    <col min="1790" max="2040" width="9" style="2"/>
    <col min="2041" max="2041" width="10.625" style="2" customWidth="1"/>
    <col min="2042" max="2042" width="11" style="2" customWidth="1"/>
    <col min="2043" max="2043" width="11.75" style="2" bestFit="1" customWidth="1"/>
    <col min="2044" max="2044" width="18.375" style="2" bestFit="1" customWidth="1"/>
    <col min="2045" max="2045" width="22" style="2" customWidth="1"/>
    <col min="2046" max="2296" width="9" style="2"/>
    <col min="2297" max="2297" width="10.625" style="2" customWidth="1"/>
    <col min="2298" max="2298" width="11" style="2" customWidth="1"/>
    <col min="2299" max="2299" width="11.75" style="2" bestFit="1" customWidth="1"/>
    <col min="2300" max="2300" width="18.375" style="2" bestFit="1" customWidth="1"/>
    <col min="2301" max="2301" width="22" style="2" customWidth="1"/>
    <col min="2302" max="2552" width="9" style="2"/>
    <col min="2553" max="2553" width="10.625" style="2" customWidth="1"/>
    <col min="2554" max="2554" width="11" style="2" customWidth="1"/>
    <col min="2555" max="2555" width="11.75" style="2" bestFit="1" customWidth="1"/>
    <col min="2556" max="2556" width="18.375" style="2" bestFit="1" customWidth="1"/>
    <col min="2557" max="2557" width="22" style="2" customWidth="1"/>
    <col min="2558" max="2808" width="9" style="2"/>
    <col min="2809" max="2809" width="10.625" style="2" customWidth="1"/>
    <col min="2810" max="2810" width="11" style="2" customWidth="1"/>
    <col min="2811" max="2811" width="11.75" style="2" bestFit="1" customWidth="1"/>
    <col min="2812" max="2812" width="18.375" style="2" bestFit="1" customWidth="1"/>
    <col min="2813" max="2813" width="22" style="2" customWidth="1"/>
    <col min="2814" max="3064" width="9" style="2"/>
    <col min="3065" max="3065" width="10.625" style="2" customWidth="1"/>
    <col min="3066" max="3066" width="11" style="2" customWidth="1"/>
    <col min="3067" max="3067" width="11.75" style="2" bestFit="1" customWidth="1"/>
    <col min="3068" max="3068" width="18.375" style="2" bestFit="1" customWidth="1"/>
    <col min="3069" max="3069" width="22" style="2" customWidth="1"/>
    <col min="3070" max="3320" width="9" style="2"/>
    <col min="3321" max="3321" width="10.625" style="2" customWidth="1"/>
    <col min="3322" max="3322" width="11" style="2" customWidth="1"/>
    <col min="3323" max="3323" width="11.75" style="2" bestFit="1" customWidth="1"/>
    <col min="3324" max="3324" width="18.375" style="2" bestFit="1" customWidth="1"/>
    <col min="3325" max="3325" width="22" style="2" customWidth="1"/>
    <col min="3326" max="3576" width="9" style="2"/>
    <col min="3577" max="3577" width="10.625" style="2" customWidth="1"/>
    <col min="3578" max="3578" width="11" style="2" customWidth="1"/>
    <col min="3579" max="3579" width="11.75" style="2" bestFit="1" customWidth="1"/>
    <col min="3580" max="3580" width="18.375" style="2" bestFit="1" customWidth="1"/>
    <col min="3581" max="3581" width="22" style="2" customWidth="1"/>
    <col min="3582" max="3832" width="9" style="2"/>
    <col min="3833" max="3833" width="10.625" style="2" customWidth="1"/>
    <col min="3834" max="3834" width="11" style="2" customWidth="1"/>
    <col min="3835" max="3835" width="11.75" style="2" bestFit="1" customWidth="1"/>
    <col min="3836" max="3836" width="18.375" style="2" bestFit="1" customWidth="1"/>
    <col min="3837" max="3837" width="22" style="2" customWidth="1"/>
    <col min="3838" max="4088" width="9" style="2"/>
    <col min="4089" max="4089" width="10.625" style="2" customWidth="1"/>
    <col min="4090" max="4090" width="11" style="2" customWidth="1"/>
    <col min="4091" max="4091" width="11.75" style="2" bestFit="1" customWidth="1"/>
    <col min="4092" max="4092" width="18.375" style="2" bestFit="1" customWidth="1"/>
    <col min="4093" max="4093" width="22" style="2" customWidth="1"/>
    <col min="4094" max="4344" width="9" style="2"/>
    <col min="4345" max="4345" width="10.625" style="2" customWidth="1"/>
    <col min="4346" max="4346" width="11" style="2" customWidth="1"/>
    <col min="4347" max="4347" width="11.75" style="2" bestFit="1" customWidth="1"/>
    <col min="4348" max="4348" width="18.375" style="2" bestFit="1" customWidth="1"/>
    <col min="4349" max="4349" width="22" style="2" customWidth="1"/>
    <col min="4350" max="4600" width="9" style="2"/>
    <col min="4601" max="4601" width="10.625" style="2" customWidth="1"/>
    <col min="4602" max="4602" width="11" style="2" customWidth="1"/>
    <col min="4603" max="4603" width="11.75" style="2" bestFit="1" customWidth="1"/>
    <col min="4604" max="4604" width="18.375" style="2" bestFit="1" customWidth="1"/>
    <col min="4605" max="4605" width="22" style="2" customWidth="1"/>
    <col min="4606" max="4856" width="9" style="2"/>
    <col min="4857" max="4857" width="10.625" style="2" customWidth="1"/>
    <col min="4858" max="4858" width="11" style="2" customWidth="1"/>
    <col min="4859" max="4859" width="11.75" style="2" bestFit="1" customWidth="1"/>
    <col min="4860" max="4860" width="18.375" style="2" bestFit="1" customWidth="1"/>
    <col min="4861" max="4861" width="22" style="2" customWidth="1"/>
    <col min="4862" max="5112" width="9" style="2"/>
    <col min="5113" max="5113" width="10.625" style="2" customWidth="1"/>
    <col min="5114" max="5114" width="11" style="2" customWidth="1"/>
    <col min="5115" max="5115" width="11.75" style="2" bestFit="1" customWidth="1"/>
    <col min="5116" max="5116" width="18.375" style="2" bestFit="1" customWidth="1"/>
    <col min="5117" max="5117" width="22" style="2" customWidth="1"/>
    <col min="5118" max="5368" width="9" style="2"/>
    <col min="5369" max="5369" width="10.625" style="2" customWidth="1"/>
    <col min="5370" max="5370" width="11" style="2" customWidth="1"/>
    <col min="5371" max="5371" width="11.75" style="2" bestFit="1" customWidth="1"/>
    <col min="5372" max="5372" width="18.375" style="2" bestFit="1" customWidth="1"/>
    <col min="5373" max="5373" width="22" style="2" customWidth="1"/>
    <col min="5374" max="5624" width="9" style="2"/>
    <col min="5625" max="5625" width="10.625" style="2" customWidth="1"/>
    <col min="5626" max="5626" width="11" style="2" customWidth="1"/>
    <col min="5627" max="5627" width="11.75" style="2" bestFit="1" customWidth="1"/>
    <col min="5628" max="5628" width="18.375" style="2" bestFit="1" customWidth="1"/>
    <col min="5629" max="5629" width="22" style="2" customWidth="1"/>
    <col min="5630" max="5880" width="9" style="2"/>
    <col min="5881" max="5881" width="10.625" style="2" customWidth="1"/>
    <col min="5882" max="5882" width="11" style="2" customWidth="1"/>
    <col min="5883" max="5883" width="11.75" style="2" bestFit="1" customWidth="1"/>
    <col min="5884" max="5884" width="18.375" style="2" bestFit="1" customWidth="1"/>
    <col min="5885" max="5885" width="22" style="2" customWidth="1"/>
    <col min="5886" max="6136" width="9" style="2"/>
    <col min="6137" max="6137" width="10.625" style="2" customWidth="1"/>
    <col min="6138" max="6138" width="11" style="2" customWidth="1"/>
    <col min="6139" max="6139" width="11.75" style="2" bestFit="1" customWidth="1"/>
    <col min="6140" max="6140" width="18.375" style="2" bestFit="1" customWidth="1"/>
    <col min="6141" max="6141" width="22" style="2" customWidth="1"/>
    <col min="6142" max="6392" width="9" style="2"/>
    <col min="6393" max="6393" width="10.625" style="2" customWidth="1"/>
    <col min="6394" max="6394" width="11" style="2" customWidth="1"/>
    <col min="6395" max="6395" width="11.75" style="2" bestFit="1" customWidth="1"/>
    <col min="6396" max="6396" width="18.375" style="2" bestFit="1" customWidth="1"/>
    <col min="6397" max="6397" width="22" style="2" customWidth="1"/>
    <col min="6398" max="6648" width="9" style="2"/>
    <col min="6649" max="6649" width="10.625" style="2" customWidth="1"/>
    <col min="6650" max="6650" width="11" style="2" customWidth="1"/>
    <col min="6651" max="6651" width="11.75" style="2" bestFit="1" customWidth="1"/>
    <col min="6652" max="6652" width="18.375" style="2" bestFit="1" customWidth="1"/>
    <col min="6653" max="6653" width="22" style="2" customWidth="1"/>
    <col min="6654" max="6904" width="9" style="2"/>
    <col min="6905" max="6905" width="10.625" style="2" customWidth="1"/>
    <col min="6906" max="6906" width="11" style="2" customWidth="1"/>
    <col min="6907" max="6907" width="11.75" style="2" bestFit="1" customWidth="1"/>
    <col min="6908" max="6908" width="18.375" style="2" bestFit="1" customWidth="1"/>
    <col min="6909" max="6909" width="22" style="2" customWidth="1"/>
    <col min="6910" max="7160" width="9" style="2"/>
    <col min="7161" max="7161" width="10.625" style="2" customWidth="1"/>
    <col min="7162" max="7162" width="11" style="2" customWidth="1"/>
    <col min="7163" max="7163" width="11.75" style="2" bestFit="1" customWidth="1"/>
    <col min="7164" max="7164" width="18.375" style="2" bestFit="1" customWidth="1"/>
    <col min="7165" max="7165" width="22" style="2" customWidth="1"/>
    <col min="7166" max="7416" width="9" style="2"/>
    <col min="7417" max="7417" width="10.625" style="2" customWidth="1"/>
    <col min="7418" max="7418" width="11" style="2" customWidth="1"/>
    <col min="7419" max="7419" width="11.75" style="2" bestFit="1" customWidth="1"/>
    <col min="7420" max="7420" width="18.375" style="2" bestFit="1" customWidth="1"/>
    <col min="7421" max="7421" width="22" style="2" customWidth="1"/>
    <col min="7422" max="7672" width="9" style="2"/>
    <col min="7673" max="7673" width="10.625" style="2" customWidth="1"/>
    <col min="7674" max="7674" width="11" style="2" customWidth="1"/>
    <col min="7675" max="7675" width="11.75" style="2" bestFit="1" customWidth="1"/>
    <col min="7676" max="7676" width="18.375" style="2" bestFit="1" customWidth="1"/>
    <col min="7677" max="7677" width="22" style="2" customWidth="1"/>
    <col min="7678" max="7928" width="9" style="2"/>
    <col min="7929" max="7929" width="10.625" style="2" customWidth="1"/>
    <col min="7930" max="7930" width="11" style="2" customWidth="1"/>
    <col min="7931" max="7931" width="11.75" style="2" bestFit="1" customWidth="1"/>
    <col min="7932" max="7932" width="18.375" style="2" bestFit="1" customWidth="1"/>
    <col min="7933" max="7933" width="22" style="2" customWidth="1"/>
    <col min="7934" max="8184" width="9" style="2"/>
    <col min="8185" max="8185" width="10.625" style="2" customWidth="1"/>
    <col min="8186" max="8186" width="11" style="2" customWidth="1"/>
    <col min="8187" max="8187" width="11.75" style="2" bestFit="1" customWidth="1"/>
    <col min="8188" max="8188" width="18.375" style="2" bestFit="1" customWidth="1"/>
    <col min="8189" max="8189" width="22" style="2" customWidth="1"/>
    <col min="8190" max="8440" width="9" style="2"/>
    <col min="8441" max="8441" width="10.625" style="2" customWidth="1"/>
    <col min="8442" max="8442" width="11" style="2" customWidth="1"/>
    <col min="8443" max="8443" width="11.75" style="2" bestFit="1" customWidth="1"/>
    <col min="8444" max="8444" width="18.375" style="2" bestFit="1" customWidth="1"/>
    <col min="8445" max="8445" width="22" style="2" customWidth="1"/>
    <col min="8446" max="8696" width="9" style="2"/>
    <col min="8697" max="8697" width="10.625" style="2" customWidth="1"/>
    <col min="8698" max="8698" width="11" style="2" customWidth="1"/>
    <col min="8699" max="8699" width="11.75" style="2" bestFit="1" customWidth="1"/>
    <col min="8700" max="8700" width="18.375" style="2" bestFit="1" customWidth="1"/>
    <col min="8701" max="8701" width="22" style="2" customWidth="1"/>
    <col min="8702" max="8952" width="9" style="2"/>
    <col min="8953" max="8953" width="10.625" style="2" customWidth="1"/>
    <col min="8954" max="8954" width="11" style="2" customWidth="1"/>
    <col min="8955" max="8955" width="11.75" style="2" bestFit="1" customWidth="1"/>
    <col min="8956" max="8956" width="18.375" style="2" bestFit="1" customWidth="1"/>
    <col min="8957" max="8957" width="22" style="2" customWidth="1"/>
    <col min="8958" max="9208" width="9" style="2"/>
    <col min="9209" max="9209" width="10.625" style="2" customWidth="1"/>
    <col min="9210" max="9210" width="11" style="2" customWidth="1"/>
    <col min="9211" max="9211" width="11.75" style="2" bestFit="1" customWidth="1"/>
    <col min="9212" max="9212" width="18.375" style="2" bestFit="1" customWidth="1"/>
    <col min="9213" max="9213" width="22" style="2" customWidth="1"/>
    <col min="9214" max="9464" width="9" style="2"/>
    <col min="9465" max="9465" width="10.625" style="2" customWidth="1"/>
    <col min="9466" max="9466" width="11" style="2" customWidth="1"/>
    <col min="9467" max="9467" width="11.75" style="2" bestFit="1" customWidth="1"/>
    <col min="9468" max="9468" width="18.375" style="2" bestFit="1" customWidth="1"/>
    <col min="9469" max="9469" width="22" style="2" customWidth="1"/>
    <col min="9470" max="9720" width="9" style="2"/>
    <col min="9721" max="9721" width="10.625" style="2" customWidth="1"/>
    <col min="9722" max="9722" width="11" style="2" customWidth="1"/>
    <col min="9723" max="9723" width="11.75" style="2" bestFit="1" customWidth="1"/>
    <col min="9724" max="9724" width="18.375" style="2" bestFit="1" customWidth="1"/>
    <col min="9725" max="9725" width="22" style="2" customWidth="1"/>
    <col min="9726" max="9976" width="9" style="2"/>
    <col min="9977" max="9977" width="10.625" style="2" customWidth="1"/>
    <col min="9978" max="9978" width="11" style="2" customWidth="1"/>
    <col min="9979" max="9979" width="11.75" style="2" bestFit="1" customWidth="1"/>
    <col min="9980" max="9980" width="18.375" style="2" bestFit="1" customWidth="1"/>
    <col min="9981" max="9981" width="22" style="2" customWidth="1"/>
    <col min="9982" max="10232" width="9" style="2"/>
    <col min="10233" max="10233" width="10.625" style="2" customWidth="1"/>
    <col min="10234" max="10234" width="11" style="2" customWidth="1"/>
    <col min="10235" max="10235" width="11.75" style="2" bestFit="1" customWidth="1"/>
    <col min="10236" max="10236" width="18.375" style="2" bestFit="1" customWidth="1"/>
    <col min="10237" max="10237" width="22" style="2" customWidth="1"/>
    <col min="10238" max="10488" width="9" style="2"/>
    <col min="10489" max="10489" width="10.625" style="2" customWidth="1"/>
    <col min="10490" max="10490" width="11" style="2" customWidth="1"/>
    <col min="10491" max="10491" width="11.75" style="2" bestFit="1" customWidth="1"/>
    <col min="10492" max="10492" width="18.375" style="2" bestFit="1" customWidth="1"/>
    <col min="10493" max="10493" width="22" style="2" customWidth="1"/>
    <col min="10494" max="10744" width="9" style="2"/>
    <col min="10745" max="10745" width="10.625" style="2" customWidth="1"/>
    <col min="10746" max="10746" width="11" style="2" customWidth="1"/>
    <col min="10747" max="10747" width="11.75" style="2" bestFit="1" customWidth="1"/>
    <col min="10748" max="10748" width="18.375" style="2" bestFit="1" customWidth="1"/>
    <col min="10749" max="10749" width="22" style="2" customWidth="1"/>
    <col min="10750" max="11000" width="9" style="2"/>
    <col min="11001" max="11001" width="10.625" style="2" customWidth="1"/>
    <col min="11002" max="11002" width="11" style="2" customWidth="1"/>
    <col min="11003" max="11003" width="11.75" style="2" bestFit="1" customWidth="1"/>
    <col min="11004" max="11004" width="18.375" style="2" bestFit="1" customWidth="1"/>
    <col min="11005" max="11005" width="22" style="2" customWidth="1"/>
    <col min="11006" max="11256" width="9" style="2"/>
    <col min="11257" max="11257" width="10.625" style="2" customWidth="1"/>
    <col min="11258" max="11258" width="11" style="2" customWidth="1"/>
    <col min="11259" max="11259" width="11.75" style="2" bestFit="1" customWidth="1"/>
    <col min="11260" max="11260" width="18.375" style="2" bestFit="1" customWidth="1"/>
    <col min="11261" max="11261" width="22" style="2" customWidth="1"/>
    <col min="11262" max="11512" width="9" style="2"/>
    <col min="11513" max="11513" width="10.625" style="2" customWidth="1"/>
    <col min="11514" max="11514" width="11" style="2" customWidth="1"/>
    <col min="11515" max="11515" width="11.75" style="2" bestFit="1" customWidth="1"/>
    <col min="11516" max="11516" width="18.375" style="2" bestFit="1" customWidth="1"/>
    <col min="11517" max="11517" width="22" style="2" customWidth="1"/>
    <col min="11518" max="11768" width="9" style="2"/>
    <col min="11769" max="11769" width="10.625" style="2" customWidth="1"/>
    <col min="11770" max="11770" width="11" style="2" customWidth="1"/>
    <col min="11771" max="11771" width="11.75" style="2" bestFit="1" customWidth="1"/>
    <col min="11772" max="11772" width="18.375" style="2" bestFit="1" customWidth="1"/>
    <col min="11773" max="11773" width="22" style="2" customWidth="1"/>
    <col min="11774" max="12024" width="9" style="2"/>
    <col min="12025" max="12025" width="10.625" style="2" customWidth="1"/>
    <col min="12026" max="12026" width="11" style="2" customWidth="1"/>
    <col min="12027" max="12027" width="11.75" style="2" bestFit="1" customWidth="1"/>
    <col min="12028" max="12028" width="18.375" style="2" bestFit="1" customWidth="1"/>
    <col min="12029" max="12029" width="22" style="2" customWidth="1"/>
    <col min="12030" max="12280" width="9" style="2"/>
    <col min="12281" max="12281" width="10.625" style="2" customWidth="1"/>
    <col min="12282" max="12282" width="11" style="2" customWidth="1"/>
    <col min="12283" max="12283" width="11.75" style="2" bestFit="1" customWidth="1"/>
    <col min="12284" max="12284" width="18.375" style="2" bestFit="1" customWidth="1"/>
    <col min="12285" max="12285" width="22" style="2" customWidth="1"/>
    <col min="12286" max="12536" width="9" style="2"/>
    <col min="12537" max="12537" width="10.625" style="2" customWidth="1"/>
    <col min="12538" max="12538" width="11" style="2" customWidth="1"/>
    <col min="12539" max="12539" width="11.75" style="2" bestFit="1" customWidth="1"/>
    <col min="12540" max="12540" width="18.375" style="2" bestFit="1" customWidth="1"/>
    <col min="12541" max="12541" width="22" style="2" customWidth="1"/>
    <col min="12542" max="12792" width="9" style="2"/>
    <col min="12793" max="12793" width="10.625" style="2" customWidth="1"/>
    <col min="12794" max="12794" width="11" style="2" customWidth="1"/>
    <col min="12795" max="12795" width="11.75" style="2" bestFit="1" customWidth="1"/>
    <col min="12796" max="12796" width="18.375" style="2" bestFit="1" customWidth="1"/>
    <col min="12797" max="12797" width="22" style="2" customWidth="1"/>
    <col min="12798" max="13048" width="9" style="2"/>
    <col min="13049" max="13049" width="10.625" style="2" customWidth="1"/>
    <col min="13050" max="13050" width="11" style="2" customWidth="1"/>
    <col min="13051" max="13051" width="11.75" style="2" bestFit="1" customWidth="1"/>
    <col min="13052" max="13052" width="18.375" style="2" bestFit="1" customWidth="1"/>
    <col min="13053" max="13053" width="22" style="2" customWidth="1"/>
    <col min="13054" max="13304" width="9" style="2"/>
    <col min="13305" max="13305" width="10.625" style="2" customWidth="1"/>
    <col min="13306" max="13306" width="11" style="2" customWidth="1"/>
    <col min="13307" max="13307" width="11.75" style="2" bestFit="1" customWidth="1"/>
    <col min="13308" max="13308" width="18.375" style="2" bestFit="1" customWidth="1"/>
    <col min="13309" max="13309" width="22" style="2" customWidth="1"/>
    <col min="13310" max="13560" width="9" style="2"/>
    <col min="13561" max="13561" width="10.625" style="2" customWidth="1"/>
    <col min="13562" max="13562" width="11" style="2" customWidth="1"/>
    <col min="13563" max="13563" width="11.75" style="2" bestFit="1" customWidth="1"/>
    <col min="13564" max="13564" width="18.375" style="2" bestFit="1" customWidth="1"/>
    <col min="13565" max="13565" width="22" style="2" customWidth="1"/>
    <col min="13566" max="13816" width="9" style="2"/>
    <col min="13817" max="13817" width="10.625" style="2" customWidth="1"/>
    <col min="13818" max="13818" width="11" style="2" customWidth="1"/>
    <col min="13819" max="13819" width="11.75" style="2" bestFit="1" customWidth="1"/>
    <col min="13820" max="13820" width="18.375" style="2" bestFit="1" customWidth="1"/>
    <col min="13821" max="13821" width="22" style="2" customWidth="1"/>
    <col min="13822" max="14072" width="9" style="2"/>
    <col min="14073" max="14073" width="10.625" style="2" customWidth="1"/>
    <col min="14074" max="14074" width="11" style="2" customWidth="1"/>
    <col min="14075" max="14075" width="11.75" style="2" bestFit="1" customWidth="1"/>
    <col min="14076" max="14076" width="18.375" style="2" bestFit="1" customWidth="1"/>
    <col min="14077" max="14077" width="22" style="2" customWidth="1"/>
    <col min="14078" max="14328" width="9" style="2"/>
    <col min="14329" max="14329" width="10.625" style="2" customWidth="1"/>
    <col min="14330" max="14330" width="11" style="2" customWidth="1"/>
    <col min="14331" max="14331" width="11.75" style="2" bestFit="1" customWidth="1"/>
    <col min="14332" max="14332" width="18.375" style="2" bestFit="1" customWidth="1"/>
    <col min="14333" max="14333" width="22" style="2" customWidth="1"/>
    <col min="14334" max="14584" width="9" style="2"/>
    <col min="14585" max="14585" width="10.625" style="2" customWidth="1"/>
    <col min="14586" max="14586" width="11" style="2" customWidth="1"/>
    <col min="14587" max="14587" width="11.75" style="2" bestFit="1" customWidth="1"/>
    <col min="14588" max="14588" width="18.375" style="2" bestFit="1" customWidth="1"/>
    <col min="14589" max="14589" width="22" style="2" customWidth="1"/>
    <col min="14590" max="14840" width="9" style="2"/>
    <col min="14841" max="14841" width="10.625" style="2" customWidth="1"/>
    <col min="14842" max="14842" width="11" style="2" customWidth="1"/>
    <col min="14843" max="14843" width="11.75" style="2" bestFit="1" customWidth="1"/>
    <col min="14844" max="14844" width="18.375" style="2" bestFit="1" customWidth="1"/>
    <col min="14845" max="14845" width="22" style="2" customWidth="1"/>
    <col min="14846" max="15096" width="9" style="2"/>
    <col min="15097" max="15097" width="10.625" style="2" customWidth="1"/>
    <col min="15098" max="15098" width="11" style="2" customWidth="1"/>
    <col min="15099" max="15099" width="11.75" style="2" bestFit="1" customWidth="1"/>
    <col min="15100" max="15100" width="18.375" style="2" bestFit="1" customWidth="1"/>
    <col min="15101" max="15101" width="22" style="2" customWidth="1"/>
    <col min="15102" max="15352" width="9" style="2"/>
    <col min="15353" max="15353" width="10.625" style="2" customWidth="1"/>
    <col min="15354" max="15354" width="11" style="2" customWidth="1"/>
    <col min="15355" max="15355" width="11.75" style="2" bestFit="1" customWidth="1"/>
    <col min="15356" max="15356" width="18.375" style="2" bestFit="1" customWidth="1"/>
    <col min="15357" max="15357" width="22" style="2" customWidth="1"/>
    <col min="15358" max="15608" width="9" style="2"/>
    <col min="15609" max="15609" width="10.625" style="2" customWidth="1"/>
    <col min="15610" max="15610" width="11" style="2" customWidth="1"/>
    <col min="15611" max="15611" width="11.75" style="2" bestFit="1" customWidth="1"/>
    <col min="15612" max="15612" width="18.375" style="2" bestFit="1" customWidth="1"/>
    <col min="15613" max="15613" width="22" style="2" customWidth="1"/>
    <col min="15614" max="15864" width="9" style="2"/>
    <col min="15865" max="15865" width="10.625" style="2" customWidth="1"/>
    <col min="15866" max="15866" width="11" style="2" customWidth="1"/>
    <col min="15867" max="15867" width="11.75" style="2" bestFit="1" customWidth="1"/>
    <col min="15868" max="15868" width="18.375" style="2" bestFit="1" customWidth="1"/>
    <col min="15869" max="15869" width="22" style="2" customWidth="1"/>
    <col min="15870" max="16120" width="9" style="2"/>
    <col min="16121" max="16121" width="10.625" style="2" customWidth="1"/>
    <col min="16122" max="16122" width="11" style="2" customWidth="1"/>
    <col min="16123" max="16123" width="11.75" style="2" bestFit="1" customWidth="1"/>
    <col min="16124" max="16124" width="18.375" style="2" bestFit="1" customWidth="1"/>
    <col min="16125" max="16125" width="22" style="2" customWidth="1"/>
    <col min="16126" max="16384" width="9" style="2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24" customHeight="1" x14ac:dyDescent="0.2">
      <c r="A2" s="34" t="s">
        <v>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8.75" customHeight="1" x14ac:dyDescent="0.2">
      <c r="A4" s="35" t="s">
        <v>32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 x14ac:dyDescent="0.2">
      <c r="A5" s="1"/>
      <c r="B5" s="1"/>
      <c r="C5" s="1"/>
      <c r="E5" s="1"/>
      <c r="F5" s="1"/>
      <c r="G5" s="1"/>
      <c r="H5" s="1"/>
      <c r="I5" s="1"/>
      <c r="J5" s="1"/>
      <c r="K5" s="1"/>
    </row>
    <row r="6" spans="1:12" ht="18" x14ac:dyDescent="0.2">
      <c r="A6" s="36" t="s">
        <v>33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2" x14ac:dyDescent="0.2">
      <c r="A7" s="1"/>
      <c r="B7" s="1"/>
      <c r="C7" s="1"/>
      <c r="E7" s="1"/>
      <c r="F7" s="1"/>
      <c r="G7" s="1"/>
      <c r="H7" s="1"/>
      <c r="I7" s="1"/>
      <c r="J7" s="1"/>
      <c r="K7" s="1"/>
    </row>
    <row r="8" spans="1:12" ht="15.75" x14ac:dyDescent="0.2">
      <c r="A8" s="1"/>
      <c r="B8" s="1"/>
      <c r="C8" s="1"/>
      <c r="D8" s="37" t="s">
        <v>5</v>
      </c>
      <c r="E8" s="37"/>
      <c r="F8" s="3" t="s">
        <v>11</v>
      </c>
      <c r="G8" s="3"/>
      <c r="H8" s="3"/>
      <c r="I8" s="3"/>
      <c r="J8" s="3"/>
      <c r="K8" s="3"/>
    </row>
    <row r="9" spans="1:12" ht="13.5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s="5" customFormat="1" ht="30.75" customHeight="1" thickBot="1" x14ac:dyDescent="0.25">
      <c r="A10" s="13" t="s">
        <v>6</v>
      </c>
      <c r="B10" s="38" t="s">
        <v>0</v>
      </c>
      <c r="C10" s="39"/>
      <c r="D10" s="39"/>
      <c r="E10" s="39"/>
      <c r="F10" s="39"/>
      <c r="G10" s="40"/>
      <c r="H10" s="14" t="s">
        <v>1</v>
      </c>
      <c r="I10" s="25" t="s">
        <v>2</v>
      </c>
      <c r="J10" s="19" t="s">
        <v>7</v>
      </c>
      <c r="K10" s="19" t="s">
        <v>21</v>
      </c>
      <c r="L10" s="4"/>
    </row>
    <row r="11" spans="1:12" ht="26.25" customHeight="1" thickTop="1" x14ac:dyDescent="0.2">
      <c r="A11" s="10">
        <v>1</v>
      </c>
      <c r="B11" s="41" t="s">
        <v>8</v>
      </c>
      <c r="C11" s="41"/>
      <c r="D11" s="41"/>
      <c r="E11" s="41"/>
      <c r="F11" s="41"/>
      <c r="G11" s="41"/>
      <c r="H11" s="11" t="s">
        <v>3</v>
      </c>
      <c r="I11" s="11">
        <v>1</v>
      </c>
      <c r="J11" s="20">
        <v>130900000</v>
      </c>
      <c r="K11" s="23">
        <f>I11*J11</f>
        <v>130900000</v>
      </c>
    </row>
    <row r="12" spans="1:12" ht="26.25" customHeight="1" x14ac:dyDescent="0.2">
      <c r="A12" s="12">
        <v>2</v>
      </c>
      <c r="B12" s="33" t="s">
        <v>15</v>
      </c>
      <c r="C12" s="33"/>
      <c r="D12" s="33"/>
      <c r="E12" s="33"/>
      <c r="F12" s="33"/>
      <c r="G12" s="33"/>
      <c r="H12" s="8" t="s">
        <v>9</v>
      </c>
      <c r="I12" s="7">
        <v>700</v>
      </c>
      <c r="J12" s="21">
        <v>498424.55040000007</v>
      </c>
      <c r="K12" s="23">
        <f t="shared" ref="K12:K29" si="0">I12*J12</f>
        <v>348897185.28000003</v>
      </c>
    </row>
    <row r="13" spans="1:12" ht="26.25" customHeight="1" x14ac:dyDescent="0.2">
      <c r="A13" s="12">
        <v>3</v>
      </c>
      <c r="B13" s="33" t="s">
        <v>14</v>
      </c>
      <c r="C13" s="33"/>
      <c r="D13" s="33"/>
      <c r="E13" s="33"/>
      <c r="F13" s="33"/>
      <c r="G13" s="33"/>
      <c r="H13" s="8" t="s">
        <v>9</v>
      </c>
      <c r="I13" s="7">
        <v>700</v>
      </c>
      <c r="J13" s="21">
        <v>107100</v>
      </c>
      <c r="K13" s="23">
        <f t="shared" si="0"/>
        <v>74970000</v>
      </c>
    </row>
    <row r="14" spans="1:12" ht="26.25" customHeight="1" x14ac:dyDescent="0.2">
      <c r="A14" s="18">
        <v>4</v>
      </c>
      <c r="B14" s="33" t="s">
        <v>12</v>
      </c>
      <c r="C14" s="33"/>
      <c r="D14" s="33"/>
      <c r="E14" s="33"/>
      <c r="F14" s="33"/>
      <c r="G14" s="33"/>
      <c r="H14" s="8" t="s">
        <v>9</v>
      </c>
      <c r="I14" s="7">
        <v>450</v>
      </c>
      <c r="J14" s="21">
        <v>587764.80000000005</v>
      </c>
      <c r="K14" s="23">
        <f t="shared" si="0"/>
        <v>264494160.00000003</v>
      </c>
    </row>
    <row r="15" spans="1:12" ht="26.25" customHeight="1" x14ac:dyDescent="0.2">
      <c r="A15" s="12">
        <v>5</v>
      </c>
      <c r="B15" s="33" t="s">
        <v>34</v>
      </c>
      <c r="C15" s="33"/>
      <c r="D15" s="33"/>
      <c r="E15" s="33"/>
      <c r="F15" s="33"/>
      <c r="G15" s="33"/>
      <c r="H15" s="8" t="s">
        <v>9</v>
      </c>
      <c r="I15" s="7">
        <v>450</v>
      </c>
      <c r="J15" s="21">
        <v>547281</v>
      </c>
      <c r="K15" s="23">
        <f t="shared" si="0"/>
        <v>246276450</v>
      </c>
    </row>
    <row r="16" spans="1:12" ht="26.25" customHeight="1" x14ac:dyDescent="0.2">
      <c r="A16" s="12">
        <v>6</v>
      </c>
      <c r="B16" s="33" t="s">
        <v>13</v>
      </c>
      <c r="C16" s="33"/>
      <c r="D16" s="33"/>
      <c r="E16" s="33"/>
      <c r="F16" s="33"/>
      <c r="G16" s="33"/>
      <c r="H16" s="8" t="s">
        <v>9</v>
      </c>
      <c r="I16" s="7">
        <v>50</v>
      </c>
      <c r="J16" s="21">
        <v>713714.4</v>
      </c>
      <c r="K16" s="23">
        <f t="shared" si="0"/>
        <v>35685720</v>
      </c>
    </row>
    <row r="17" spans="1:11" ht="26.25" customHeight="1" x14ac:dyDescent="0.2">
      <c r="A17" s="18">
        <v>7</v>
      </c>
      <c r="B17" s="33" t="s">
        <v>10</v>
      </c>
      <c r="C17" s="33"/>
      <c r="D17" s="33"/>
      <c r="E17" s="33"/>
      <c r="F17" s="33"/>
      <c r="G17" s="33"/>
      <c r="H17" s="8" t="s">
        <v>9</v>
      </c>
      <c r="I17" s="9">
        <v>50</v>
      </c>
      <c r="J17" s="21">
        <v>974010.24000000011</v>
      </c>
      <c r="K17" s="23">
        <f t="shared" si="0"/>
        <v>48700512.000000007</v>
      </c>
    </row>
    <row r="18" spans="1:11" ht="26.25" customHeight="1" x14ac:dyDescent="0.2">
      <c r="A18" s="12">
        <v>8</v>
      </c>
      <c r="B18" s="33" t="s">
        <v>26</v>
      </c>
      <c r="C18" s="33"/>
      <c r="D18" s="33"/>
      <c r="E18" s="33"/>
      <c r="F18" s="33"/>
      <c r="G18" s="33"/>
      <c r="H18" s="8" t="s">
        <v>9</v>
      </c>
      <c r="I18" s="9">
        <v>50</v>
      </c>
      <c r="J18" s="21">
        <v>125199.9</v>
      </c>
      <c r="K18" s="23">
        <f t="shared" si="0"/>
        <v>6259995</v>
      </c>
    </row>
    <row r="19" spans="1:11" ht="26.25" customHeight="1" x14ac:dyDescent="0.2">
      <c r="A19" s="12">
        <v>9</v>
      </c>
      <c r="B19" s="33" t="s">
        <v>27</v>
      </c>
      <c r="C19" s="33"/>
      <c r="D19" s="33"/>
      <c r="E19" s="33"/>
      <c r="F19" s="33"/>
      <c r="G19" s="33"/>
      <c r="H19" s="8" t="s">
        <v>9</v>
      </c>
      <c r="I19" s="9">
        <v>50</v>
      </c>
      <c r="J19" s="21">
        <v>142800</v>
      </c>
      <c r="K19" s="23">
        <f t="shared" si="0"/>
        <v>7140000</v>
      </c>
    </row>
    <row r="20" spans="1:11" ht="26.25" customHeight="1" x14ac:dyDescent="0.2">
      <c r="A20" s="18">
        <v>10</v>
      </c>
      <c r="B20" s="33" t="s">
        <v>22</v>
      </c>
      <c r="C20" s="33"/>
      <c r="D20" s="33"/>
      <c r="E20" s="33"/>
      <c r="F20" s="33"/>
      <c r="G20" s="33"/>
      <c r="H20" s="8" t="s">
        <v>9</v>
      </c>
      <c r="I20" s="9">
        <v>700</v>
      </c>
      <c r="J20" s="21">
        <v>59376.24</v>
      </c>
      <c r="K20" s="23">
        <f t="shared" si="0"/>
        <v>41563368</v>
      </c>
    </row>
    <row r="21" spans="1:11" ht="26.25" customHeight="1" x14ac:dyDescent="0.2">
      <c r="A21" s="12">
        <v>11</v>
      </c>
      <c r="B21" s="33" t="s">
        <v>25</v>
      </c>
      <c r="C21" s="33"/>
      <c r="D21" s="33"/>
      <c r="E21" s="33"/>
      <c r="F21" s="33"/>
      <c r="G21" s="33"/>
      <c r="H21" s="8" t="s">
        <v>9</v>
      </c>
      <c r="I21" s="9">
        <v>500</v>
      </c>
      <c r="J21" s="21">
        <v>89250</v>
      </c>
      <c r="K21" s="23">
        <f t="shared" si="0"/>
        <v>44625000</v>
      </c>
    </row>
    <row r="22" spans="1:11" ht="26.25" customHeight="1" x14ac:dyDescent="0.2">
      <c r="A22" s="12">
        <v>12</v>
      </c>
      <c r="B22" s="33" t="s">
        <v>23</v>
      </c>
      <c r="C22" s="33"/>
      <c r="D22" s="33"/>
      <c r="E22" s="33"/>
      <c r="F22" s="33"/>
      <c r="G22" s="33"/>
      <c r="H22" s="8" t="s">
        <v>24</v>
      </c>
      <c r="I22" s="9">
        <v>45</v>
      </c>
      <c r="J22" s="21">
        <v>779688</v>
      </c>
      <c r="K22" s="23">
        <f t="shared" si="0"/>
        <v>35085960</v>
      </c>
    </row>
    <row r="23" spans="1:11" ht="26.25" customHeight="1" x14ac:dyDescent="0.2">
      <c r="A23" s="18">
        <v>13</v>
      </c>
      <c r="B23" s="33" t="s">
        <v>28</v>
      </c>
      <c r="C23" s="33"/>
      <c r="D23" s="33"/>
      <c r="E23" s="33"/>
      <c r="F23" s="33"/>
      <c r="G23" s="33"/>
      <c r="H23" s="8" t="s">
        <v>9</v>
      </c>
      <c r="I23" s="7">
        <v>50</v>
      </c>
      <c r="J23" s="21">
        <v>1487500</v>
      </c>
      <c r="K23" s="23">
        <f t="shared" si="0"/>
        <v>74375000</v>
      </c>
    </row>
    <row r="24" spans="1:11" ht="26.25" customHeight="1" x14ac:dyDescent="0.2">
      <c r="A24" s="12">
        <v>14</v>
      </c>
      <c r="B24" s="33" t="s">
        <v>30</v>
      </c>
      <c r="C24" s="33"/>
      <c r="D24" s="33"/>
      <c r="E24" s="33"/>
      <c r="F24" s="33"/>
      <c r="G24" s="33"/>
      <c r="H24" s="8" t="s">
        <v>9</v>
      </c>
      <c r="I24" s="7">
        <v>350</v>
      </c>
      <c r="J24" s="21">
        <v>470050</v>
      </c>
      <c r="K24" s="23">
        <f t="shared" si="0"/>
        <v>164517500</v>
      </c>
    </row>
    <row r="25" spans="1:11" ht="26.25" customHeight="1" x14ac:dyDescent="0.2">
      <c r="A25" s="12">
        <v>15</v>
      </c>
      <c r="B25" s="33" t="s">
        <v>29</v>
      </c>
      <c r="C25" s="33"/>
      <c r="D25" s="33"/>
      <c r="E25" s="33"/>
      <c r="F25" s="33"/>
      <c r="G25" s="33"/>
      <c r="H25" s="8" t="s">
        <v>9</v>
      </c>
      <c r="I25" s="7">
        <v>150</v>
      </c>
      <c r="J25" s="21">
        <v>3510500</v>
      </c>
      <c r="K25" s="23">
        <f t="shared" si="0"/>
        <v>526575000</v>
      </c>
    </row>
    <row r="26" spans="1:11" ht="26.25" customHeight="1" x14ac:dyDescent="0.2">
      <c r="A26" s="18">
        <v>19</v>
      </c>
      <c r="B26" s="33" t="s">
        <v>17</v>
      </c>
      <c r="C26" s="33"/>
      <c r="D26" s="33"/>
      <c r="E26" s="33"/>
      <c r="F26" s="33"/>
      <c r="G26" s="33"/>
      <c r="H26" s="8" t="s">
        <v>3</v>
      </c>
      <c r="I26" s="7">
        <v>1</v>
      </c>
      <c r="J26" s="21">
        <v>27667500</v>
      </c>
      <c r="K26" s="23">
        <f t="shared" si="0"/>
        <v>27667500</v>
      </c>
    </row>
    <row r="27" spans="1:11" ht="26.25" customHeight="1" x14ac:dyDescent="0.2">
      <c r="A27" s="12">
        <v>20</v>
      </c>
      <c r="B27" s="33" t="s">
        <v>18</v>
      </c>
      <c r="C27" s="33"/>
      <c r="D27" s="33"/>
      <c r="E27" s="33"/>
      <c r="F27" s="33"/>
      <c r="G27" s="33"/>
      <c r="H27" s="8" t="s">
        <v>3</v>
      </c>
      <c r="I27" s="7">
        <v>1</v>
      </c>
      <c r="J27" s="21">
        <v>11483500</v>
      </c>
      <c r="K27" s="23">
        <f t="shared" si="0"/>
        <v>11483500</v>
      </c>
    </row>
    <row r="28" spans="1:11" ht="26.25" customHeight="1" x14ac:dyDescent="0.2">
      <c r="A28" s="12">
        <v>21</v>
      </c>
      <c r="B28" s="33" t="s">
        <v>19</v>
      </c>
      <c r="C28" s="33"/>
      <c r="D28" s="33"/>
      <c r="E28" s="33"/>
      <c r="F28" s="33"/>
      <c r="G28" s="33"/>
      <c r="H28" s="8" t="s">
        <v>3</v>
      </c>
      <c r="I28" s="7">
        <v>1</v>
      </c>
      <c r="J28" s="21">
        <v>2923830</v>
      </c>
      <c r="K28" s="23">
        <f t="shared" si="0"/>
        <v>2923830</v>
      </c>
    </row>
    <row r="29" spans="1:11" ht="26.25" customHeight="1" thickBot="1" x14ac:dyDescent="0.25">
      <c r="A29" s="18">
        <v>22</v>
      </c>
      <c r="B29" s="32" t="s">
        <v>20</v>
      </c>
      <c r="C29" s="32"/>
      <c r="D29" s="32"/>
      <c r="E29" s="32"/>
      <c r="F29" s="32"/>
      <c r="G29" s="32"/>
      <c r="H29" s="16" t="s">
        <v>3</v>
      </c>
      <c r="I29" s="17">
        <v>1</v>
      </c>
      <c r="J29" s="22">
        <v>9044000</v>
      </c>
      <c r="K29" s="24">
        <f t="shared" si="0"/>
        <v>9044000</v>
      </c>
    </row>
    <row r="30" spans="1:11" s="1" customFormat="1" ht="6" customHeight="1" thickBot="1" x14ac:dyDescent="0.25"/>
    <row r="31" spans="1:11" s="1" customFormat="1" ht="19.5" thickTop="1" thickBot="1" x14ac:dyDescent="0.25">
      <c r="H31" s="29" t="s">
        <v>42</v>
      </c>
      <c r="I31" s="30"/>
      <c r="J31" s="31"/>
      <c r="K31" s="6">
        <f>SUM(K11:K29)</f>
        <v>2101184680.28</v>
      </c>
    </row>
    <row r="32" spans="1:11" s="1" customFormat="1" ht="7.5" customHeight="1" thickTop="1" thickBot="1" x14ac:dyDescent="0.25">
      <c r="H32" s="42"/>
      <c r="I32" s="43"/>
      <c r="J32" s="43"/>
      <c r="K32" s="44"/>
    </row>
    <row r="33" spans="8:11" s="1" customFormat="1" ht="15.75" thickTop="1" x14ac:dyDescent="0.25">
      <c r="H33" s="28"/>
      <c r="I33" s="28"/>
      <c r="J33" s="28"/>
      <c r="K33" s="28"/>
    </row>
    <row r="34" spans="8:11" s="1" customFormat="1" x14ac:dyDescent="0.2"/>
    <row r="35" spans="8:11" s="1" customFormat="1" x14ac:dyDescent="0.2"/>
    <row r="36" spans="8:11" s="1" customFormat="1" x14ac:dyDescent="0.2"/>
    <row r="37" spans="8:11" s="1" customFormat="1" x14ac:dyDescent="0.2"/>
    <row r="38" spans="8:11" s="1" customFormat="1" x14ac:dyDescent="0.2"/>
    <row r="39" spans="8:11" s="1" customFormat="1" x14ac:dyDescent="0.2"/>
    <row r="40" spans="8:11" s="1" customFormat="1" x14ac:dyDescent="0.2"/>
    <row r="41" spans="8:11" s="1" customFormat="1" x14ac:dyDescent="0.2"/>
    <row r="42" spans="8:11" s="1" customFormat="1" x14ac:dyDescent="0.2"/>
    <row r="43" spans="8:11" s="1" customFormat="1" x14ac:dyDescent="0.2"/>
    <row r="44" spans="8:11" s="1" customFormat="1" x14ac:dyDescent="0.2"/>
    <row r="45" spans="8:11" s="1" customFormat="1" x14ac:dyDescent="0.2"/>
    <row r="46" spans="8:11" s="1" customFormat="1" x14ac:dyDescent="0.2"/>
    <row r="47" spans="8:11" s="1" customFormat="1" x14ac:dyDescent="0.2"/>
    <row r="48" spans="8:11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</sheetData>
  <mergeCells count="27">
    <mergeCell ref="H31:J31"/>
    <mergeCell ref="H33:K33"/>
    <mergeCell ref="H32:K32"/>
    <mergeCell ref="B29:G29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17:G17"/>
    <mergeCell ref="A2:K2"/>
    <mergeCell ref="A4:K4"/>
    <mergeCell ref="A6:K6"/>
    <mergeCell ref="D8:E8"/>
    <mergeCell ref="B10:G10"/>
    <mergeCell ref="B11:G11"/>
    <mergeCell ref="B12:G12"/>
    <mergeCell ref="B13:G13"/>
    <mergeCell ref="B14:G14"/>
    <mergeCell ref="B15:G15"/>
    <mergeCell ref="B16:G16"/>
  </mergeCells>
  <pageMargins left="0.75" right="0.75" top="1" bottom="1" header="0.5" footer="0.5"/>
  <pageSetup paperSize="9" scale="71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OPCION 4</vt:lpstr>
      <vt:lpstr>OPCION 3</vt:lpstr>
      <vt:lpstr>OPCION 2</vt:lpstr>
      <vt:lpstr>OPCION 1</vt:lpstr>
      <vt:lpstr>'OPCION 1'!Área_de_impresión</vt:lpstr>
      <vt:lpstr>'OPCION 2'!Área_de_impresión</vt:lpstr>
      <vt:lpstr>'OPCION 3'!Área_de_impresión</vt:lpstr>
      <vt:lpstr>'OPCION 4'!Área_de_impresión</vt:lpstr>
    </vt:vector>
  </TitlesOfParts>
  <Company>Chevron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Roa</dc:creator>
  <cp:lastModifiedBy>Andrés Ramírez García</cp:lastModifiedBy>
  <cp:lastPrinted>2015-02-16T15:55:23Z</cp:lastPrinted>
  <dcterms:created xsi:type="dcterms:W3CDTF">2010-01-20T16:15:04Z</dcterms:created>
  <dcterms:modified xsi:type="dcterms:W3CDTF">2021-09-30T21:09:33Z</dcterms:modified>
</cp:coreProperties>
</file>